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drawings/drawing20.xml" ContentType="application/vnd.openxmlformats-officedocument.drawing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pivotCache/pivotCacheDefinition1.xml" ContentType="application/vnd.openxmlformats-officedocument.spreadsheetml.pivotCacheDefinition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26.xml" ContentType="application/vnd.openxmlformats-officedocument.drawingml.chart+xml"/>
  <Default Extension="vml" ContentType="application/vnd.openxmlformats-officedocument.vmlDrawing"/>
  <Override PartName="/xl/comments1.xml" ContentType="application/vnd.openxmlformats-officedocument.spreadsheetml.comments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worksheets/sheet17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showPivotChartFilter="1" defaultThemeVersion="124226"/>
  <bookViews>
    <workbookView xWindow="240" yWindow="30" windowWidth="20115" windowHeight="8010" tabRatio="792" activeTab="4"/>
  </bookViews>
  <sheets>
    <sheet name="Odpovědi formuláře 1" sheetId="4" r:id="rId1"/>
    <sheet name="Respondenti dle krajů a odvětví" sheetId="3" r:id="rId2"/>
    <sheet name="Trendy podle kategorie podniku" sheetId="1" r:id="rId3"/>
    <sheet name="Web 2.0-Využití" sheetId="5" r:id="rId4"/>
    <sheet name="IoT-Využití" sheetId="6" r:id="rId5"/>
    <sheet name="CC-Využití" sheetId="7" r:id="rId6"/>
    <sheet name="BYOC-Využití" sheetId="8" r:id="rId7"/>
    <sheet name="CYOD-Využití" sheetId="9" r:id="rId8"/>
    <sheet name="BYOD Podle kategorie podniku" sheetId="2" r:id="rId9"/>
    <sheet name="BYOD-Účel-Využití " sheetId="10" r:id="rId10"/>
    <sheet name="BYOD-Očekávání-Přínosy,úskalí" sheetId="11" r:id="rId11"/>
    <sheet name="BYOD-Plánování zabezpečení" sheetId="12" r:id="rId12"/>
    <sheet name="BYOD-Využití" sheetId="13" r:id="rId13"/>
    <sheet name="BYOD-Přínosy a překážky" sheetId="14" r:id="rId14"/>
    <sheet name="BYOD-Písemná dohoda zabezpečení" sheetId="15" r:id="rId15"/>
    <sheet name="BYOD-Havarijní plán zabezpečení" sheetId="16" r:id="rId16"/>
    <sheet name="BYOD-Bezpečnostní opatření" sheetId="17" r:id="rId17"/>
    <sheet name="BYOD-Nástroje centrální správy" sheetId="18" r:id="rId18"/>
    <sheet name="BYOD-Odchod z firmy" sheetId="19" r:id="rId19"/>
    <sheet name="BYOD-Doporučení ostatním" sheetId="20" r:id="rId20"/>
    <sheet name="BYOD-Důvody nepodporování" sheetId="23" r:id="rId21"/>
  </sheets>
  <definedNames>
    <definedName name="_xlnm._FilterDatabase" localSheetId="2" hidden="1">'Trendy podle kategorie podniku'!$G$1:$G$189</definedName>
  </definedNames>
  <calcPr calcId="125725"/>
  <pivotCaches>
    <pivotCache cacheId="0" r:id="rId22"/>
  </pivotCaches>
</workbook>
</file>

<file path=xl/calcChain.xml><?xml version="1.0" encoding="utf-8"?>
<calcChain xmlns="http://schemas.openxmlformats.org/spreadsheetml/2006/main">
  <c r="J7" i="23"/>
  <c r="J8"/>
  <c r="J9"/>
  <c r="J10"/>
  <c r="J11"/>
  <c r="J12"/>
  <c r="J6"/>
  <c r="I11"/>
  <c r="I12"/>
  <c r="I7"/>
  <c r="I9"/>
  <c r="I10"/>
  <c r="I8"/>
  <c r="I6"/>
  <c r="C27" i="15"/>
  <c r="J39" i="14"/>
  <c r="J12" i="13"/>
  <c r="H6" i="10"/>
  <c r="H7"/>
  <c r="H8"/>
  <c r="H9"/>
  <c r="H10"/>
  <c r="H5"/>
  <c r="J10" i="5"/>
  <c r="I9" i="10"/>
  <c r="O8" i="1"/>
  <c r="X8" s="1"/>
  <c r="O7"/>
  <c r="X7" s="1"/>
  <c r="O6"/>
  <c r="X6" s="1"/>
  <c r="O4"/>
  <c r="X4" s="1"/>
  <c r="O5"/>
  <c r="X5" s="1"/>
  <c r="T3"/>
  <c r="N8"/>
  <c r="W8" s="1"/>
  <c r="N7"/>
  <c r="W7" s="1"/>
  <c r="N6"/>
  <c r="W6" s="1"/>
  <c r="N4"/>
  <c r="W4" s="1"/>
  <c r="M8"/>
  <c r="V8" s="1"/>
  <c r="M7"/>
  <c r="V7" s="1"/>
  <c r="M6"/>
  <c r="V6" s="1"/>
  <c r="M4"/>
  <c r="V4" s="1"/>
  <c r="L8"/>
  <c r="U8" s="1"/>
  <c r="L7"/>
  <c r="U7" s="1"/>
  <c r="L6"/>
  <c r="U6" s="1"/>
  <c r="L4"/>
  <c r="U4" s="1"/>
  <c r="K8"/>
  <c r="T8" s="1"/>
  <c r="K7"/>
  <c r="T7" s="1"/>
  <c r="K6"/>
  <c r="T6" s="1"/>
  <c r="K5"/>
  <c r="T5" s="1"/>
  <c r="K4"/>
  <c r="T4" s="1"/>
  <c r="K3"/>
  <c r="I30" i="3"/>
  <c r="I28"/>
  <c r="I29"/>
  <c r="I31"/>
  <c r="I32"/>
  <c r="I33"/>
  <c r="I34"/>
  <c r="I35"/>
  <c r="I36"/>
  <c r="I37"/>
  <c r="I38"/>
  <c r="I39"/>
  <c r="I27"/>
  <c r="I4"/>
  <c r="I5"/>
  <c r="I6"/>
  <c r="I7"/>
  <c r="I8"/>
  <c r="I9"/>
  <c r="I10"/>
  <c r="I11"/>
  <c r="I12"/>
  <c r="I13"/>
  <c r="I14"/>
  <c r="I15"/>
  <c r="I16"/>
  <c r="I3"/>
  <c r="J13" i="2"/>
  <c r="L13"/>
  <c r="J12" i="7"/>
  <c r="C25" i="15"/>
  <c r="E11" i="18"/>
  <c r="E10"/>
  <c r="E9"/>
  <c r="E8"/>
  <c r="E5"/>
  <c r="J39" i="5"/>
  <c r="O38" i="6"/>
  <c r="O8"/>
  <c r="R6" i="20"/>
  <c r="R7"/>
  <c r="R8"/>
  <c r="R9"/>
  <c r="R5"/>
  <c r="Q6"/>
  <c r="Q7"/>
  <c r="Q8"/>
  <c r="Q9"/>
  <c r="Q5"/>
  <c r="P6"/>
  <c r="P7"/>
  <c r="P8"/>
  <c r="P9"/>
  <c r="P5"/>
  <c r="O6"/>
  <c r="O7"/>
  <c r="O8"/>
  <c r="O9"/>
  <c r="O5"/>
  <c r="C28" i="15"/>
  <c r="C29"/>
  <c r="C30"/>
  <c r="D28" s="1"/>
  <c r="C26"/>
  <c r="D30"/>
  <c r="H10" i="20"/>
  <c r="I10"/>
  <c r="J10"/>
  <c r="G10"/>
  <c r="H9"/>
  <c r="I9"/>
  <c r="J9"/>
  <c r="G9"/>
  <c r="H8"/>
  <c r="I8"/>
  <c r="J8"/>
  <c r="G8"/>
  <c r="H7"/>
  <c r="I7"/>
  <c r="J7"/>
  <c r="G7"/>
  <c r="H6"/>
  <c r="I6"/>
  <c r="J6"/>
  <c r="G6"/>
  <c r="H5"/>
  <c r="I5"/>
  <c r="J5"/>
  <c r="G5"/>
  <c r="K6"/>
  <c r="L6" s="1"/>
  <c r="K7"/>
  <c r="L7" s="1"/>
  <c r="K8"/>
  <c r="L8" s="1"/>
  <c r="K9"/>
  <c r="L9" s="1"/>
  <c r="K5"/>
  <c r="L5" s="1"/>
  <c r="E8" i="19"/>
  <c r="F8" s="1"/>
  <c r="E7"/>
  <c r="F7" s="1"/>
  <c r="F8" i="18"/>
  <c r="F9"/>
  <c r="F10"/>
  <c r="E6"/>
  <c r="O11" i="17"/>
  <c r="O10"/>
  <c r="O8"/>
  <c r="P9" s="1"/>
  <c r="O7"/>
  <c r="P10" s="1"/>
  <c r="O6"/>
  <c r="P11" s="1"/>
  <c r="O12"/>
  <c r="O13"/>
  <c r="P6" s="1"/>
  <c r="C31" i="16"/>
  <c r="D31" s="1"/>
  <c r="C29"/>
  <c r="C30"/>
  <c r="D29" s="1"/>
  <c r="C7"/>
  <c r="D7" s="1"/>
  <c r="C6"/>
  <c r="D6" s="1"/>
  <c r="D27" i="15"/>
  <c r="D29"/>
  <c r="C5"/>
  <c r="D5" s="1"/>
  <c r="C4"/>
  <c r="D4" s="1"/>
  <c r="J40" i="14"/>
  <c r="K40" s="1"/>
  <c r="J37"/>
  <c r="J34"/>
  <c r="J36"/>
  <c r="J38"/>
  <c r="J35"/>
  <c r="J6"/>
  <c r="J8"/>
  <c r="J7"/>
  <c r="K7" s="1"/>
  <c r="J9"/>
  <c r="K8" s="1"/>
  <c r="J5"/>
  <c r="J36" i="13"/>
  <c r="J40"/>
  <c r="J39"/>
  <c r="J35"/>
  <c r="J38"/>
  <c r="K40" s="1"/>
  <c r="J37"/>
  <c r="J41" s="1"/>
  <c r="K41" s="1"/>
  <c r="J10"/>
  <c r="J6"/>
  <c r="J7"/>
  <c r="J11"/>
  <c r="K10" s="1"/>
  <c r="J9"/>
  <c r="K11" s="1"/>
  <c r="J8"/>
  <c r="D28" i="12"/>
  <c r="D29"/>
  <c r="E28" s="1"/>
  <c r="E29"/>
  <c r="D8"/>
  <c r="E8" s="1"/>
  <c r="D7"/>
  <c r="E7" s="1"/>
  <c r="I34" i="11"/>
  <c r="I32"/>
  <c r="I29"/>
  <c r="J32" s="1"/>
  <c r="I30"/>
  <c r="I33"/>
  <c r="J34" s="1"/>
  <c r="I31"/>
  <c r="J29" s="1"/>
  <c r="I8"/>
  <c r="I5"/>
  <c r="I6"/>
  <c r="I7"/>
  <c r="J8" s="1"/>
  <c r="I4"/>
  <c r="I9" s="1"/>
  <c r="J9" s="1"/>
  <c r="H36" i="10"/>
  <c r="H37"/>
  <c r="H32"/>
  <c r="H34"/>
  <c r="H35"/>
  <c r="I37" s="1"/>
  <c r="H33"/>
  <c r="I7"/>
  <c r="J35" i="9"/>
  <c r="J36"/>
  <c r="J31"/>
  <c r="J32"/>
  <c r="K35" s="1"/>
  <c r="J34"/>
  <c r="K36" s="1"/>
  <c r="J33"/>
  <c r="K31" s="1"/>
  <c r="J10"/>
  <c r="J6"/>
  <c r="J7"/>
  <c r="J11"/>
  <c r="K10" s="1"/>
  <c r="J9"/>
  <c r="K11" s="1"/>
  <c r="J8"/>
  <c r="K6" s="1"/>
  <c r="J58" i="8"/>
  <c r="K60" s="1"/>
  <c r="J60"/>
  <c r="J59"/>
  <c r="J55"/>
  <c r="K58" s="1"/>
  <c r="J56"/>
  <c r="K59" s="1"/>
  <c r="J57"/>
  <c r="K55" s="1"/>
  <c r="J30"/>
  <c r="K31" s="1"/>
  <c r="J31"/>
  <c r="J32"/>
  <c r="K30" s="1"/>
  <c r="J6"/>
  <c r="J7"/>
  <c r="K7" s="1"/>
  <c r="J8"/>
  <c r="K8" s="1"/>
  <c r="J5"/>
  <c r="K5" s="1"/>
  <c r="J36" i="7"/>
  <c r="J37"/>
  <c r="J32"/>
  <c r="J31"/>
  <c r="J35" s="1"/>
  <c r="J34"/>
  <c r="K36" s="1"/>
  <c r="J33"/>
  <c r="K31" s="1"/>
  <c r="J11"/>
  <c r="J10"/>
  <c r="K10" s="1"/>
  <c r="O37" i="6"/>
  <c r="O40"/>
  <c r="O36"/>
  <c r="P37" s="1"/>
  <c r="O34"/>
  <c r="O39"/>
  <c r="P39" s="1"/>
  <c r="O35"/>
  <c r="J42" i="5"/>
  <c r="J40"/>
  <c r="J36"/>
  <c r="J37"/>
  <c r="K40" s="1"/>
  <c r="J41"/>
  <c r="K41" s="1"/>
  <c r="J38"/>
  <c r="J8"/>
  <c r="J7"/>
  <c r="K7" s="1"/>
  <c r="J6"/>
  <c r="K8" s="1"/>
  <c r="J9"/>
  <c r="K9" s="1"/>
  <c r="J5"/>
  <c r="H15" i="2"/>
  <c r="O15" s="1"/>
  <c r="G15"/>
  <c r="N15" s="1"/>
  <c r="F15"/>
  <c r="M15" s="1"/>
  <c r="E15"/>
  <c r="L15" s="1"/>
  <c r="H14"/>
  <c r="O14" s="1"/>
  <c r="G14"/>
  <c r="N14" s="1"/>
  <c r="F14"/>
  <c r="M14" s="1"/>
  <c r="E14"/>
  <c r="I14" s="1"/>
  <c r="H13"/>
  <c r="O13" s="1"/>
  <c r="G13"/>
  <c r="N13" s="1"/>
  <c r="F13"/>
  <c r="M13" s="1"/>
  <c r="E13"/>
  <c r="I13" s="1"/>
  <c r="H12"/>
  <c r="O12" s="1"/>
  <c r="G12"/>
  <c r="F12"/>
  <c r="M12" s="1"/>
  <c r="E12"/>
  <c r="I12" s="1"/>
  <c r="O3" i="1"/>
  <c r="X3" s="1"/>
  <c r="N5"/>
  <c r="W5" s="1"/>
  <c r="N3"/>
  <c r="W3" s="1"/>
  <c r="M5"/>
  <c r="V5" s="1"/>
  <c r="M3"/>
  <c r="V3" s="1"/>
  <c r="L5"/>
  <c r="U5" s="1"/>
  <c r="L3"/>
  <c r="U3" s="1"/>
  <c r="I32" i="10" l="1"/>
  <c r="I36"/>
  <c r="H11"/>
  <c r="E7" i="18"/>
  <c r="D30" i="16"/>
  <c r="P7" i="17"/>
  <c r="P13"/>
  <c r="P8"/>
  <c r="P12"/>
  <c r="D26" i="15"/>
  <c r="J10" i="14"/>
  <c r="K10" s="1"/>
  <c r="K38" i="13"/>
  <c r="K36"/>
  <c r="K37"/>
  <c r="K39"/>
  <c r="J30" i="11"/>
  <c r="J33"/>
  <c r="J31"/>
  <c r="J7"/>
  <c r="J5"/>
  <c r="J6"/>
  <c r="I34" i="10"/>
  <c r="I35"/>
  <c r="I33"/>
  <c r="I10"/>
  <c r="I8"/>
  <c r="I6"/>
  <c r="K33" i="9"/>
  <c r="K34"/>
  <c r="K32"/>
  <c r="K56" i="8"/>
  <c r="K57"/>
  <c r="K33" i="7"/>
  <c r="K34"/>
  <c r="K32"/>
  <c r="P35" i="6"/>
  <c r="P36"/>
  <c r="K39" i="14"/>
  <c r="K37"/>
  <c r="F5" i="18"/>
  <c r="F6"/>
  <c r="K35" i="14"/>
  <c r="K38"/>
  <c r="K36"/>
  <c r="K9"/>
  <c r="K6"/>
  <c r="K8" i="13"/>
  <c r="K9"/>
  <c r="K7"/>
  <c r="L12" i="2"/>
  <c r="L14"/>
  <c r="N12"/>
  <c r="K9" i="9"/>
  <c r="K7"/>
  <c r="K8"/>
  <c r="K32" i="8"/>
  <c r="K12" i="7"/>
  <c r="K6" i="5"/>
  <c r="I40" i="3"/>
  <c r="I17"/>
  <c r="I11" i="10"/>
  <c r="I5"/>
  <c r="K12" i="13"/>
  <c r="K6"/>
  <c r="K5" i="14"/>
  <c r="D31" i="15"/>
  <c r="F11" i="18"/>
  <c r="P14" i="17"/>
  <c r="C32" i="16"/>
  <c r="D32" s="1"/>
  <c r="D25" i="15"/>
  <c r="K34" i="14"/>
  <c r="K35" i="13"/>
  <c r="J4" i="11"/>
  <c r="I35"/>
  <c r="J35" s="1"/>
  <c r="H38" i="10"/>
  <c r="I38" s="1"/>
  <c r="J37" i="9"/>
  <c r="K37" s="1"/>
  <c r="J61" i="8"/>
  <c r="K61" s="1"/>
  <c r="K37" i="7"/>
  <c r="P40" i="6"/>
  <c r="P34"/>
  <c r="K10" i="5"/>
  <c r="K42"/>
  <c r="K36"/>
  <c r="K5"/>
  <c r="J12" i="9"/>
  <c r="K12" s="1"/>
  <c r="J33" i="8"/>
  <c r="K33" s="1"/>
  <c r="J9"/>
  <c r="K9" s="1"/>
  <c r="K6"/>
  <c r="K11" i="7"/>
  <c r="I15" i="2"/>
  <c r="F7" i="18" l="1"/>
  <c r="K35" i="7"/>
  <c r="P38" i="6"/>
  <c r="K37" i="5"/>
  <c r="K38"/>
  <c r="K39"/>
  <c r="J15" i="2"/>
  <c r="J14"/>
  <c r="J12"/>
  <c r="O6" i="6"/>
  <c r="O10"/>
  <c r="O7"/>
  <c r="P7" s="1"/>
  <c r="O5"/>
  <c r="P10" s="1"/>
  <c r="O9"/>
  <c r="P6"/>
  <c r="P8" l="1"/>
  <c r="P9"/>
  <c r="P5"/>
</calcChain>
</file>

<file path=xl/comments1.xml><?xml version="1.0" encoding="utf-8"?>
<comments xmlns="http://schemas.openxmlformats.org/spreadsheetml/2006/main">
  <authors>
    <author>Ewča</author>
  </authors>
  <commentList>
    <comment ref="O9" authorId="0">
      <text>
        <r>
          <rPr>
            <b/>
            <sz val="9"/>
            <color indexed="81"/>
            <rFont val="Tahoma"/>
            <family val="2"/>
            <charset val="238"/>
          </rPr>
          <t>Eva Hošíková:</t>
        </r>
        <r>
          <rPr>
            <sz val="9"/>
            <color indexed="81"/>
            <rFont val="Tahoma"/>
            <family val="2"/>
            <charset val="238"/>
          </rPr>
          <t xml:space="preserve">
Převzato s odpovědí zda podniky využívají havarijní plán
</t>
        </r>
      </text>
    </comment>
  </commentList>
</comments>
</file>

<file path=xl/sharedStrings.xml><?xml version="1.0" encoding="utf-8"?>
<sst xmlns="http://schemas.openxmlformats.org/spreadsheetml/2006/main" count="8981" uniqueCount="640">
  <si>
    <t>Podporuje Vaše firma Web 2.0? Jsou u Vás povoleny sociální sítě, využívají se?</t>
  </si>
  <si>
    <t>Ano</t>
  </si>
  <si>
    <t>Ne</t>
  </si>
  <si>
    <t>Podporuje Vaše firma IoT?</t>
  </si>
  <si>
    <t>Podporuje Vaše firma CC?</t>
  </si>
  <si>
    <t>Podporuje Vaše firma BYOC?</t>
  </si>
  <si>
    <t>Podporuje Vaše firma CYOD?</t>
  </si>
  <si>
    <t>Podporuje Vaše firma BYOD?</t>
  </si>
  <si>
    <t>Ne, ani neplánujeme začít BYOD podporovat</t>
  </si>
  <si>
    <t>Doposud ne, čekáme, zda se osvědčí u jiných</t>
  </si>
  <si>
    <t>Doposud ne, ale plánujeme BYOD během 18 měsíců podpořit</t>
  </si>
  <si>
    <t>Vyberte velikost Vašeho podniku:</t>
  </si>
  <si>
    <t>Mikropodnik (0 až 9 zaměstnanců)</t>
  </si>
  <si>
    <t>Malý podnik (10 až 49 zaměstnanců)</t>
  </si>
  <si>
    <t>Velký podnik (250 a více zaměstnanců)</t>
  </si>
  <si>
    <t>Střední podnik (50 až 249 zaměstnanců)</t>
  </si>
  <si>
    <t>Vyberte kraj, ve kterém se Váš podnik nachází:</t>
  </si>
  <si>
    <t>Pardubický kraj</t>
  </si>
  <si>
    <t>Středočeský kraj</t>
  </si>
  <si>
    <t>Plzeňký kraj</t>
  </si>
  <si>
    <t>Hlavní město Praha</t>
  </si>
  <si>
    <t>Kraj Vysočina</t>
  </si>
  <si>
    <t>Olomoucký kraj</t>
  </si>
  <si>
    <t>Jihočeský kraj</t>
  </si>
  <si>
    <t>Moravskoslezský kraj</t>
  </si>
  <si>
    <t>Liberecký kraj</t>
  </si>
  <si>
    <t>Zlínský kraj</t>
  </si>
  <si>
    <t>Jihomoravský kraj</t>
  </si>
  <si>
    <t>Ústecký kraj</t>
  </si>
  <si>
    <t>Královéhradecký kraj</t>
  </si>
  <si>
    <t>Karlovarský kraj</t>
  </si>
  <si>
    <t>Vyberte odvětví Vašeho podniku:</t>
  </si>
  <si>
    <t>Oprava mobilní zarizení, resails products pro opraavaří</t>
  </si>
  <si>
    <t>Průmysl</t>
  </si>
  <si>
    <t>e-shop</t>
  </si>
  <si>
    <t>Obchod</t>
  </si>
  <si>
    <t>IT</t>
  </si>
  <si>
    <t>Zdravotnictví</t>
  </si>
  <si>
    <t>kultura</t>
  </si>
  <si>
    <t>Státní správa</t>
  </si>
  <si>
    <t>Věda a výzkum</t>
  </si>
  <si>
    <t>Služby</t>
  </si>
  <si>
    <t>Doprava</t>
  </si>
  <si>
    <t>Zemědělství</t>
  </si>
  <si>
    <t>Ubytování a stravování</t>
  </si>
  <si>
    <t>Finanční zprostředkování</t>
  </si>
  <si>
    <t>Stavebnictví</t>
  </si>
  <si>
    <t>bankovnictví</t>
  </si>
  <si>
    <t>výroba reklamy</t>
  </si>
  <si>
    <t>školství</t>
  </si>
  <si>
    <t>lázeňství</t>
  </si>
  <si>
    <t>Reality</t>
  </si>
  <si>
    <t>spolek, zájmový svaz</t>
  </si>
  <si>
    <t>Školství a výchova mládeže</t>
  </si>
  <si>
    <t>Výroba tlakových nádob</t>
  </si>
  <si>
    <t>Vývoj počítačových her</t>
  </si>
  <si>
    <t>Datová centra a Business Solutions</t>
  </si>
  <si>
    <t>Web 2.0</t>
  </si>
  <si>
    <t>BYOD</t>
  </si>
  <si>
    <t>Výsledky ze všech podniků</t>
  </si>
  <si>
    <t>Rozdělení využívání trendu BYOD dle kategorie podniku</t>
  </si>
  <si>
    <t>c</t>
  </si>
  <si>
    <t>Časová značka</t>
  </si>
  <si>
    <t>K čemu jsou služby Web 2.0 u Vás obvykle využívány (např. sociální sítě)?</t>
  </si>
  <si>
    <t>Kdo u Vás tyto služby využívá?</t>
  </si>
  <si>
    <t xml:space="preserve">V jaké oblasti je u Vás tento trend využíván? </t>
  </si>
  <si>
    <t>Kdo u Vás tento trend využívá?</t>
  </si>
  <si>
    <t>Jaký distribuční model se u Vás využívá?</t>
  </si>
  <si>
    <t>K čemu jsou cloudové služby u Vás obvykle využívány?</t>
  </si>
  <si>
    <t>Které cloudové služby jsou u Vás obvykle využívány?</t>
  </si>
  <si>
    <t>K čemu jsou obvykle využívána mobilní zařízení, která si zaměstnanci vybrali?</t>
  </si>
  <si>
    <t>Kdo u Vás tato zařízení používá?</t>
  </si>
  <si>
    <t>K čemu budou využívat zaměstnanci svá vlastní zařízení uvnitř firemní IT infrastruktury?</t>
  </si>
  <si>
    <t>Kdo u Vás bude tento trend využívat?</t>
  </si>
  <si>
    <t>Jaké největší přínosy očekáváte v jeho zavedení  ?</t>
  </si>
  <si>
    <t>Jaké největší překážky očekáváte v jeho zavedení  ?</t>
  </si>
  <si>
    <t>Budete mít písemnou smlouvou dohodnutá pravidla a podmínky využívání zařízení zaměstnanců?</t>
  </si>
  <si>
    <t>Budete mít vypracovaný havarijní plán?</t>
  </si>
  <si>
    <t>K čemu využívají zaměstnanci svá vlastní zařízení uvnitř firemní IT infrastruktury?</t>
  </si>
  <si>
    <t>Jaké největší přínosy vidíte v jeho zavedení  ?</t>
  </si>
  <si>
    <t>Jaké největší překážky vidíte v jeho zavedení  ?</t>
  </si>
  <si>
    <t>Máte písemnou smlouvou dohodnutá pravidla a podmínky využívání zařízení zaměstnanců?</t>
  </si>
  <si>
    <t>Co písemná dohoda obsahuje?</t>
  </si>
  <si>
    <t>Máte vypracovaný havarijní plán?</t>
  </si>
  <si>
    <t>Co havarijní plán obsahuje?</t>
  </si>
  <si>
    <t>Jaké využíváte bezpečnostní opatření při zavedení trendu BYOD?</t>
  </si>
  <si>
    <t>Jaký nástroj centrální správy mobilních zařízení využívate?</t>
  </si>
  <si>
    <t>Když zaměstnanec opouští zaměstnání  (ukončí pracovní poměr), odchází se svým zařízením obsahující firemní data, které při práci využíval?</t>
  </si>
  <si>
    <t>Jakým způsobem to máte ošetřené?</t>
  </si>
  <si>
    <t xml:space="preserve">Doporučili byste BYOD ostatním firmám? </t>
  </si>
  <si>
    <t xml:space="preserve">Z jakého důvodu nepodporujete nebo neplánujete podpořit BYOD? </t>
  </si>
  <si>
    <t>Zde můžete zadat svůj e-mail, na který Vám budou zaslány výsledky průzkumu.</t>
  </si>
  <si>
    <t>Propagace firmy, Komunikace se zákazníky, Sdílení hlavních zpráv, nebo firemních novinek</t>
  </si>
  <si>
    <t>administrace</t>
  </si>
  <si>
    <t>PaaS – platforma jako služba (Platform as a Service)</t>
  </si>
  <si>
    <t>Komplikovanější IT správa</t>
  </si>
  <si>
    <t>vasku.prodej@seznam.cz</t>
  </si>
  <si>
    <t>Propagace firmy, Komunikace se zákazníky, Sdílení hlavních zpráv, nebo firemních novinek, Nabízení výrobků</t>
  </si>
  <si>
    <t>Management</t>
  </si>
  <si>
    <t>Obava z úniku dat, Komplikovanější IT správa, Vyřizování soukromých věcí</t>
  </si>
  <si>
    <t>komonikace s externisty</t>
  </si>
  <si>
    <t>IT oddělení</t>
  </si>
  <si>
    <t>neřešíme</t>
  </si>
  <si>
    <t>nechceme</t>
  </si>
  <si>
    <t>odd. nákupu a marketingu</t>
  </si>
  <si>
    <t>IaaS – infrastruktura jako služba (Infrastructure as a Service)</t>
  </si>
  <si>
    <t>Obava z úniku dat, Komplikovanější IT správa, Bezpečnostní incidenty, Delší lhůta oprav zařízení</t>
  </si>
  <si>
    <t>Zaměstnanci provozu, Koordinátoři/Dispečeři, Management</t>
  </si>
  <si>
    <t>Průmyslová automatizace (automatická diagnostika přístrojů a monitorování jejich stavu s možností upozornění na případné závady, zabezpečení prostor proti neoprávněnému vstupu), Energetický průmysl (monitorování a řízení spotřeby energie), Chytré budovy (budovy umožňující šetření energie inteligentním topením a osvětlením)</t>
  </si>
  <si>
    <t>Zaměstnanci provozu, Management</t>
  </si>
  <si>
    <t>SaaS – software jako služba (Software as a Service), PaaS – platforma jako služba (Platform as a Service)</t>
  </si>
  <si>
    <t>Zaměstnanci provozu, IT oddělení</t>
  </si>
  <si>
    <t>Sdílení souborů, Ukládání firemních dat a dokumentů, Úprava dokumentů za pomoci více uživatelů</t>
  </si>
  <si>
    <t>Dropbox, Google Disk, Office 365</t>
  </si>
  <si>
    <t>Zaměstnanci provozu, Management, IT oddělení</t>
  </si>
  <si>
    <t>E-mail, Kalendář</t>
  </si>
  <si>
    <t>Spokojenost zaměstnanců, Úspora nákladů, Větší produktivita zaměstnanců</t>
  </si>
  <si>
    <t>Snadnější úniky dat, Komplikovanější IT správa, Vyřizování soukromých věcí</t>
  </si>
  <si>
    <t>Řízení přístupu k firemním datům (oddělená privátní data od firemních dat), Nastavení základních bezpečnostních prvků</t>
  </si>
  <si>
    <t>MDM (Mobile Device Management)</t>
  </si>
  <si>
    <t>Management, IT oddělení</t>
  </si>
  <si>
    <t>Chytré budovy (budovy umožňující šetření energie inteligentním topením a osvětlením)</t>
  </si>
  <si>
    <t>SaaS – software jako služba (Software as a Service)</t>
  </si>
  <si>
    <t>Management, IT oddělení, Ekonomický úsek</t>
  </si>
  <si>
    <t>Obava z úniku dat, Vyřizování soukromých věcí</t>
  </si>
  <si>
    <t>matrace@drevocal.cz</t>
  </si>
  <si>
    <t>Komplikovanější IT správa, Bezpečnostní incidenty</t>
  </si>
  <si>
    <t>Obava z úniku dat, Vyřizování soukromých věcí, Bezpečnostní incidenty</t>
  </si>
  <si>
    <t>it@nvb.cz</t>
  </si>
  <si>
    <t>Zaměstnanci provozu</t>
  </si>
  <si>
    <t>Obava z úniku dat, Bezpečnostní incidenty</t>
  </si>
  <si>
    <t>Obava z úniku dat, Komplikovanější IT správa, Vyřizování soukromých věcí, Příprava směrnic, Bezpečnostní incidenty, Delší lhůta oprav zařízení</t>
  </si>
  <si>
    <t>martina.jirsova@nemlib.cz</t>
  </si>
  <si>
    <t>Komplikovanější IT správa, Příprava směrnic, Bezpečnostní incidenty</t>
  </si>
  <si>
    <t>Obava z úniku dat, Komplikovanější IT správa, Bezpečnostní incidenty</t>
  </si>
  <si>
    <t>mmalovec@osoud.ova.justice.cz</t>
  </si>
  <si>
    <t>Propagace firmy, Sdílení hlavních zpráv, nebo firemních novinek</t>
  </si>
  <si>
    <t>Komplikovanější IT správa, Vyřizování soukromých věcí</t>
  </si>
  <si>
    <t>Komunikace se zákazníky, Sdílení hlavních zpráv, nebo firemních novinek</t>
  </si>
  <si>
    <t>Management, Tiskový mluvčí</t>
  </si>
  <si>
    <t>Obava z úniku dat, Komplikovanější IT správa</t>
  </si>
  <si>
    <t>Propagace firmy, Nabízení výrobků</t>
  </si>
  <si>
    <t>Zdravotnictví (sledování stavu pacientů - chytré náramky obsahující čip pro monitorování aktuálního zdravotního stavu pacientů)</t>
  </si>
  <si>
    <t>SaaS – software jako služba (Software as a Service), PaaS – platforma jako služba (Platform as a Service), IaaS – infrastruktura jako služba (Infrastructure as a Service)</t>
  </si>
  <si>
    <t>Zaměstnanci provozu, Management, IT oddělení, Ekonomický úsek</t>
  </si>
  <si>
    <t>Bezpečnostní incidenty, Komplikovanější IT správa</t>
  </si>
  <si>
    <t>Řízení přístupu k firemním datům (oddělená privátní data od firemních dat), Nastavení základních bezpečnostních prvků, Zálohování dat, Řízení bezpečnostních incidentů (havarijní plán)</t>
  </si>
  <si>
    <t>EMM (Enterprise Mobility Management) - zahrnuje MDM, MAM, MIM</t>
  </si>
  <si>
    <t>info@d-health.cz</t>
  </si>
  <si>
    <t>Propagace firmy, Oslovení nových zaměstnanců, Komunikace se zákazníky, Sdílení hlavních zpráv, nebo firemních novinek, Nabízení výrobků</t>
  </si>
  <si>
    <t>Sdílení souborů, Synchronizace dat, Úprava dokumentů za pomoci více uživatelů</t>
  </si>
  <si>
    <t>Dropbox, Google Disk</t>
  </si>
  <si>
    <t>Obava z úniku dat, Komplikovanější IT správa, Vyřizování soukromých věcí, Bezpečnostní incidenty, Delší lhůta oprav zařízení</t>
  </si>
  <si>
    <t>Sdílení a úprava dokumentů, E-mail, Kalendář, Podnikové aplikace</t>
  </si>
  <si>
    <t>Sdílení a úprava dokumentů, E-mail, Kalendář, Smart Banking, Podnikové aplikace</t>
  </si>
  <si>
    <t>Spokojenost zaměstnanců, Vyšší atraktivita firmy, Úspora nákladů, Inovační potenciál</t>
  </si>
  <si>
    <t>Řízení přístupu k firemním datům (oddělená privátní data od firemních dat), Nastavení základních bezpečnostních prvků, Zálohování dat</t>
  </si>
  <si>
    <t>Nevyužíváme žádný nástroj</t>
  </si>
  <si>
    <t>Data musí být ze všech zařízení smazána, sankční poplatek 500 000 Kč</t>
  </si>
  <si>
    <t>Průmyslová automatizace (automatická diagnostika přístrojů a monitorování jejich stavu s možností upozornění na případné závady, zabezpečení prostor proti neoprávněnému vstupu), Dopravní průmysl (automaticky řízené automobily, sledování a lokalizace zásilek), Chytré budovy (budovy umožňující šetření energie inteligentním topením a osvětlením)</t>
  </si>
  <si>
    <t>Google Disk</t>
  </si>
  <si>
    <t>E-mail, Podnikové aplikace</t>
  </si>
  <si>
    <t>Spokojenost zaměstnanců</t>
  </si>
  <si>
    <t>Vyřizování soukromých věcí</t>
  </si>
  <si>
    <t>Nevyužíváme žádné bezpečnostní opatření</t>
  </si>
  <si>
    <t>Management, Ekonomický úsek</t>
  </si>
  <si>
    <t>Spokojenost zaměstnanců, Úspora nákladů</t>
  </si>
  <si>
    <t>Nastavení základních bezpečnostních prvků, Zálohování dat</t>
  </si>
  <si>
    <t>slim@atlas.cz</t>
  </si>
  <si>
    <t>Propagace firmy, Oslovení nových zaměstnanců, Sdílení hlavních zpráv, nebo firemních novinek</t>
  </si>
  <si>
    <t>Ekonomický úsek</t>
  </si>
  <si>
    <t>Průmyslová automatizace (automatická diagnostika přístrojů a monitorování jejich stavu s možností upozornění na případné závady, zabezpečení prostor proti neoprávněnému vstupu)</t>
  </si>
  <si>
    <t>IT oddělení, Ekonomický úsek</t>
  </si>
  <si>
    <t>Sdílení souborů, Ukládání firemních dat a dokumentů, Synchronizace dat, Úprava dokumentů za pomoci více uživatelů</t>
  </si>
  <si>
    <t>Google Disk, OwnCloud</t>
  </si>
  <si>
    <t>Sdílení a úprava dokumentů, Tisk dokumentů, E-mail, Kalendář</t>
  </si>
  <si>
    <t>Snadnější úniky dat, Bezpečnostní incidenty, Vyřizování soukromých věcí</t>
  </si>
  <si>
    <t>Propagace firmy, Komunikace se zákazníky</t>
  </si>
  <si>
    <t>batex@email.cz</t>
  </si>
  <si>
    <t>Komplikovanější IT správa, Vyřizování soukromých věcí, Bezpečnostní incidenty</t>
  </si>
  <si>
    <t>Propagace firmy, Oslovení nových zaměstnanců, Sdílení hlavních zpráv, nebo firemních novinek, Nabízení výrobků</t>
  </si>
  <si>
    <t>Externí agenti, IT oddělení</t>
  </si>
  <si>
    <t>Obava z úniku dat, Příprava směrnic, Bezpečnostní incidenty</t>
  </si>
  <si>
    <t>Koordinátoři/Dispečeři, Management, IT oddělení, Ekonomický úsek</t>
  </si>
  <si>
    <t>E-mail, Kalendář, Podnikové aplikace</t>
  </si>
  <si>
    <t>Koordinátoři/Dispečeři, Management, IT oddělení</t>
  </si>
  <si>
    <t>Obava z úniku dat, Komplikovanější IT správa, Vyřizování soukromých věcí, Bezpečnostní incidenty</t>
  </si>
  <si>
    <t>Propagace firmy, Oslovení nových zaměstnanců, Komunikace se zákazníky, Nabízení výrobků</t>
  </si>
  <si>
    <t>Sdílení a úprava dokumentů, Tisk dokumentů, E-mail, Kalendář, Podnikové aplikace</t>
  </si>
  <si>
    <t>Externí agenti</t>
  </si>
  <si>
    <t>Větší produktivita zaměstnanců</t>
  </si>
  <si>
    <t>Snadnější úniky dat, Bezpečnostní incidenty, Komplikovanější IT správa, Vyřizování soukromých věcí</t>
  </si>
  <si>
    <t>MDA (Mobile Device Audit)</t>
  </si>
  <si>
    <t>Ověření IT správcem</t>
  </si>
  <si>
    <t>kominkova@zlkl.cz</t>
  </si>
  <si>
    <t>Zaměstnanci provozu, Koordinátoři/Dispečeři</t>
  </si>
  <si>
    <t>E-mail</t>
  </si>
  <si>
    <t>Komplikovanější IT správa, Příprava směrnic</t>
  </si>
  <si>
    <t>krapeko@gmail.com</t>
  </si>
  <si>
    <t>Sdílení a úprava dokumentů, E-mail</t>
  </si>
  <si>
    <t>Úspora nákladů</t>
  </si>
  <si>
    <t>Prohlášení o dodržování stanovených postupů a postupy a postihy v případě porušení dohody</t>
  </si>
  <si>
    <t>Změny v bezpečnostním nastavení (zablokování přístupu, smazání dat), které by se měly provést přes centrální správu mobilních zařízení</t>
  </si>
  <si>
    <t>Nastavení základních bezpečnostních prvků</t>
  </si>
  <si>
    <t>Majitel</t>
  </si>
  <si>
    <t>Zaměstnanci provozu, Majitel</t>
  </si>
  <si>
    <t>Úspora nákladů, Větší produktivita zaměstnanců</t>
  </si>
  <si>
    <t>Snadnější úniky dat</t>
  </si>
  <si>
    <t>karkom@geostar.cz</t>
  </si>
  <si>
    <t>Zaměstnanci provozu, Koordinátoři/Dispečeři, Management, IT oddělení, Ekonomický úsek</t>
  </si>
  <si>
    <t>birkas@3csad.cz</t>
  </si>
  <si>
    <t>Propagace firmy, Oslovení nových zaměstnanců, Komunikace se zákazníky</t>
  </si>
  <si>
    <t>Podnikové aplikace</t>
  </si>
  <si>
    <t>Snadnější úniky dat, Vyřizování soukromých věcí</t>
  </si>
  <si>
    <t>Důvod potřeby připojení zařízení do firemní sítě, Zákaz synchronizace s jinými zařízeními a sítěmi, Postup v případě, že dojde ke ztrátě zařízení, Prohlášení o dodržování stanovených postupů a postupy a postihy v případě porušení dohody</t>
  </si>
  <si>
    <t>Informace o tom, která osoba a jakým komunikačním kanálem má být informovaná, Změny v bezpečnostním nastavení (zablokování přístupu, smazání dat), které by se měly provést přes centrální správu mobilních zařízení, Následná forenzní šetření, ke zjištění reálného postižení</t>
  </si>
  <si>
    <t>Kvalitně zpracovanou firemní směrnici k zabezpečení dat, která obsahuje instrukce, pro přístup a používání firemních dat v mobilních zařízeních, Nastavení základních bezpečnostních prvků, Zálohování dat</t>
  </si>
  <si>
    <t>IT pracovník zruší přístup k firemním datům</t>
  </si>
  <si>
    <t>Propagace firmy, Oslovení nových zaměstnanců, Komunikace se zákazníky, Sdílení hlavních zpráv, nebo firemních novinek</t>
  </si>
  <si>
    <t>SaaS – software jako služba (Software as a Service), IaaS – infrastruktura jako služba (Infrastructure as a Service)</t>
  </si>
  <si>
    <t>Sdílení a úprava dokumentů, E-mail, Kalendář</t>
  </si>
  <si>
    <t>Snadnější úniky dat, Bezpečnostní incidenty</t>
  </si>
  <si>
    <t>Zálohování dat</t>
  </si>
  <si>
    <t>Sdílení hlavních zpráv, nebo firemních novinek</t>
  </si>
  <si>
    <t>Bezpečnostní incidenty</t>
  </si>
  <si>
    <t>Delší lhůta oprav zařízení</t>
  </si>
  <si>
    <t>Průmyslová automatizace (automatická diagnostika přístrojů a monitorování jejich stavu s možností upozornění na případné závady, zabezpečení prostor proti neoprávněnému vstupu), Chytré budovy (budovy umožňující šetření energie inteligentním topením a osvětlením)</t>
  </si>
  <si>
    <t>Spokojenost zaměstnanců, Úspora nákladů, Inovační potenciál</t>
  </si>
  <si>
    <t>Propagace firmy, Sdílení hlavních zpráv, nebo firemních novinek, Nabízení výrobků</t>
  </si>
  <si>
    <t>Oslovení nových zaměstnanců, Komunikace se zákazníky</t>
  </si>
  <si>
    <t>Obava z úniku dat</t>
  </si>
  <si>
    <t>Externí agenti, Management, IT oddělení</t>
  </si>
  <si>
    <t>Ukládání firemních dat a dokumentů</t>
  </si>
  <si>
    <t>Bezpečnostní incidenty, Komplikovanější IT správa, Vyřizování soukromých věcí</t>
  </si>
  <si>
    <t>Spokojenost zaměstnanců, Větší produktivita zaměstnanců</t>
  </si>
  <si>
    <t>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</t>
  </si>
  <si>
    <t>Smazání firemních dat</t>
  </si>
  <si>
    <t>Sdílení hlavních zpráv, nebo firemních novinek, Nabízení výrobků</t>
  </si>
  <si>
    <t>Externí agenti, Management</t>
  </si>
  <si>
    <t>Snadnější úniky dat, Bezpečnostní incidenty, Komplikovanější IT správa, Příprava směrnic</t>
  </si>
  <si>
    <t>Kvalitně zpracovanou firemní směrnici k zabezpečení dat, která obsahuje instrukce, pro přístup a používání firemních dat v mobilních zařízeních, Nastavení základních bezpečnostních prvků</t>
  </si>
  <si>
    <t>Centrální správa mobilních zařízení (nástroj pomocí něhož je možné vzdáleně zasáhnout nebo kontrolovat aktuální nastavení zařízení), Nastavení základních bezpečnostních prvků, Zálohování dat</t>
  </si>
  <si>
    <t>MAM (Mobile Application Management)</t>
  </si>
  <si>
    <t>on nemá data ve svém počítači, ale na firemním serveru, ke kterému přistupuje přes webové rozhraní i když je připojen v interní síti</t>
  </si>
  <si>
    <t>dprusa@difin.cz</t>
  </si>
  <si>
    <t>Google Disk, Office 365</t>
  </si>
  <si>
    <t>Zaměstnanci provozu, Externí agenti</t>
  </si>
  <si>
    <t>Zaměstnanci provozu, Ekonomický úsek</t>
  </si>
  <si>
    <t>Oslovení nových zaměstnanců, Komunikace se zákazníky, Sdílení hlavních zpráv, nebo firemních novinek</t>
  </si>
  <si>
    <t>Bezpečnostní incidenty, Vyřizování soukromých věcí</t>
  </si>
  <si>
    <t>podporujeme v rámci servisu klientům, jsme prostředníkem mezi odběrateli chytrých technologií a jejich dodavateli</t>
  </si>
  <si>
    <t>relationship manažeři, sales</t>
  </si>
  <si>
    <t>Propagace firmy</t>
  </si>
  <si>
    <t>PR</t>
  </si>
  <si>
    <t>Spokojenost zaměstnanců, Inovační potenciál</t>
  </si>
  <si>
    <t>Důvod potřeby připojení zařízení do firemní sítě, Identifikace zařízení, včetně používaného operačního systému, Podmínky centrální správy zařízení, Zákaz synchronizace s jinými zařízeními a sítěmi, Postup v případě, že dojde ke ztrátě zařízení, Prohlášení o dodržování stanovených postupů a postupy a postihy v případě porušení dohody</t>
  </si>
  <si>
    <t>Kvalitně zpracovanou firemní směrnici k zabezpečení dat, která obsahuje instrukce, pro přístup a používání firemních dat v mobilních zařízeních, 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Zálohování dat, Řízení bezpečnostních incidentů (havarijní plán)</t>
  </si>
  <si>
    <t>Data musí být smazána.</t>
  </si>
  <si>
    <t>Propagace firmy, Oslovení nových zaměstnanců, Nabízení výrobků</t>
  </si>
  <si>
    <t>Sdílení a úprava dokumentů, Tisk dokumentů, E-mail, Kalendář, Smart Banking, Podnikové aplikace</t>
  </si>
  <si>
    <t>Snadnější úniky dat, Bezpečnostní incidenty, Komplikovanější IT správa</t>
  </si>
  <si>
    <t>Kvalitně zpracovanou firemní směrnici k zabezpečení dat, která obsahuje instrukce, pro přístup a používání firemních dat v mobilních zařízeních, Řízení přístupu k firemním datům (oddělená privátní data od firemních dat), Nastavení základních bezpečnostních prvků, Zálohování dat</t>
  </si>
  <si>
    <t>Zaměstnanci provozu, Management, Ekonomický úsek</t>
  </si>
  <si>
    <t>Nijak</t>
  </si>
  <si>
    <t>jakubekova@facson.cz</t>
  </si>
  <si>
    <t>není potřeba</t>
  </si>
  <si>
    <t>Zákazníci</t>
  </si>
  <si>
    <t>Vyřizování soukromých věcí, Příprava směrnic, Finanční důvody</t>
  </si>
  <si>
    <t>bachp@centrum.cz</t>
  </si>
  <si>
    <t>zaměstnanci neexistují</t>
  </si>
  <si>
    <t>Sdílení a úprava dokumentů, Tisk dokumentů, E-mail, Smart Banking, Vývoj software</t>
  </si>
  <si>
    <t>Snadnější úniky dat, Delší lhůty oprav, Bezpečnostní incidenty, Komplikovanější IT správa, Vyřizování soukromých věcí</t>
  </si>
  <si>
    <t>Komunikace se zákazníky</t>
  </si>
  <si>
    <t>Slyším tento pojem poprvé</t>
  </si>
  <si>
    <t>kavik@flame.cz</t>
  </si>
  <si>
    <t>Informace o tom, která osoba a jakým komunikačním kanálem má být informovaná, Změny v bezpečnostním nastavení (zablokování přístupu, smazání dat), které by se měly provést přes centrální správu mobilních zařízení</t>
  </si>
  <si>
    <t>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Zálohování dat</t>
  </si>
  <si>
    <t>Kontrola zařízení oprávněným pracovníkem</t>
  </si>
  <si>
    <t>schoffer@kcad.cz</t>
  </si>
  <si>
    <t>no_gravity@seznam.cz</t>
  </si>
  <si>
    <t>???</t>
  </si>
  <si>
    <t>strba@produco.cz</t>
  </si>
  <si>
    <t>Obava z úniku dat, Komplikovanější IT správa, Příprava směrnic</t>
  </si>
  <si>
    <t>pcservis24@gmail.com</t>
  </si>
  <si>
    <t>Snadnější úniky dat, Bezpečnostní incidenty, Komplikovanější IT správa, Vyřizování soukromých věcí, Příprava směrnic</t>
  </si>
  <si>
    <t>Směrnicí a auditem HW</t>
  </si>
  <si>
    <t>dusan.keil@merz.cz</t>
  </si>
  <si>
    <t>pepakafunek@volny.cz</t>
  </si>
  <si>
    <t>Příprava směrnic</t>
  </si>
  <si>
    <t>Centrální správa mobilních zařízení (nástroj pomocí něhož je možné vzdáleně zasáhnout nebo kontrolovat aktuální nastavení zařízení), Zálohování dat</t>
  </si>
  <si>
    <t>Centralni vymaz zarizeni</t>
  </si>
  <si>
    <t>Thanui.linux@tiscali.cz</t>
  </si>
  <si>
    <t>Sdílení a úprava dokumentů, Tisk dokumentů, E-mail, Kalendář, Smart Banking</t>
  </si>
  <si>
    <t>lubos.pirkl@cfdsupport.com</t>
  </si>
  <si>
    <t>Řízení přístupu k firemním datům (oddělená privátní data od firemních dat), Zálohování dat</t>
  </si>
  <si>
    <t>Metodicky</t>
  </si>
  <si>
    <t>miroslav.burda@intelis.cz</t>
  </si>
  <si>
    <t>Zaměstnanci provozu, Koordinátoři/Dispečeři, Management, IT oddělení</t>
  </si>
  <si>
    <t>Zaměstnanci provozu, Koordinátoři/Dispečeři, Externí agenti, Management, IT oddělení, Ekonomický úsek</t>
  </si>
  <si>
    <t>Pravidelné školení zaměstnanců, Řízení přístupu k firemním datům (oddělená privátní data od firemních dat), Nastavení základních bezpečnostních prvků, Zálohování dat</t>
  </si>
  <si>
    <t xml:space="preserve">vymazání a reset </t>
  </si>
  <si>
    <t>tady nikdo nevi co je to web 2.0 !!!</t>
  </si>
  <si>
    <t>A to ackoliv je firma plne IT specialistu, od vyvojaru az po kunzultanty ...</t>
  </si>
  <si>
    <t>Bohuzel nechapu otazku !</t>
  </si>
  <si>
    <t>Ukládání firemních dat a dokumentů, Synchronizace dat, Úprava dokumentů za pomoci více uživatelů, mail, SfB,</t>
  </si>
  <si>
    <t>Office 365, hosting OS v cloudu vice lok. poskytovatelu</t>
  </si>
  <si>
    <t>vsichni - cloudove sluzby jsou soucasti core firemni infrastruktury</t>
  </si>
  <si>
    <t>E-mail, Kalendář, Smart Banking</t>
  </si>
  <si>
    <t>vsichni</t>
  </si>
  <si>
    <t>těmto novým technologiím nerozumím</t>
  </si>
  <si>
    <t>info@efektreality.cz</t>
  </si>
  <si>
    <t>Sdílení souborů</t>
  </si>
  <si>
    <t>Office 365</t>
  </si>
  <si>
    <t>zablokování přístupu</t>
  </si>
  <si>
    <t>vitezslav.vasut@samobrno.cz</t>
  </si>
  <si>
    <t>Interně</t>
  </si>
  <si>
    <t>není to třeba</t>
  </si>
  <si>
    <t>Oslovení nových zaměstnanců, Sdílení hlavních zpráv, nebo firemních novinek</t>
  </si>
  <si>
    <t>Postup v případě, že dojde ke ztrátě zařízení, Prohlášení o dodržování stanovených postupů a postupy a postihy v případě porušení dohody</t>
  </si>
  <si>
    <t>Pravidelné školení zaměstnanců, Řízení přístupu k firemním datům (oddělená privátní data od firemních dat), Nastavení základních bezpečnostních prvků, Zálohování dat, Řízení bezpečnostních incidentů (havarijní plán)</t>
  </si>
  <si>
    <t>nepotřebuji</t>
  </si>
  <si>
    <t>Synchronizace dat</t>
  </si>
  <si>
    <t>private cloud</t>
  </si>
  <si>
    <t>Koordinátoři/Dispečeři, Externí agenti, Management, IT oddělení, Ekonomický úsek</t>
  </si>
  <si>
    <t>Obava z úniku dat, Komplikovanější IT správa, Vyřizování soukromých věcí, Příprava směrnic, Bezpečnostní incidenty</t>
  </si>
  <si>
    <t>nevím co je to WEB 2.0</t>
  </si>
  <si>
    <t>PaaS – platforma jako služba (Platform as a Service), IaaS – infrastruktura jako služba (Infrastructure as a Service)</t>
  </si>
  <si>
    <t>Zaměstnanci provozu, Management, IT oddělení, Ekonomický úsek, Zákazníci</t>
  </si>
  <si>
    <t>karel.fisnar@rsm.cz</t>
  </si>
  <si>
    <t>pgregor@orsia.cz</t>
  </si>
  <si>
    <t>Ukládání firemních dat a dokumentů, Synchronizace dat</t>
  </si>
  <si>
    <t>Dropbox, Office 365</t>
  </si>
  <si>
    <t>smazání dat ze zařízení</t>
  </si>
  <si>
    <t>kavka@atlas.cz</t>
  </si>
  <si>
    <t>Sdílení a úprava dokumentů, E-mail, Podnikové aplikace</t>
  </si>
  <si>
    <t>Snadnější úniky dat, Delší lhůty oprav, Komplikovanější IT správa</t>
  </si>
  <si>
    <t>jan.sejc@gmail.com</t>
  </si>
  <si>
    <t>Nepotřebujeme</t>
  </si>
  <si>
    <t>Komplikovanější IT správa, Vyřizování soukromých věcí, Bezpečnostní incidenty, Delší lhůta oprav zařízení</t>
  </si>
  <si>
    <t>Smart Banking, Podnikové aplikace</t>
  </si>
  <si>
    <t>Spokojenost zaměstnanců, Úspora nákladů, Inovační potenciál, Větší produktivita zaměstnanců</t>
  </si>
  <si>
    <t>Vyřizování soukromých věcí, Příprava směrnic</t>
  </si>
  <si>
    <t>vlastní cloud</t>
  </si>
  <si>
    <t>lasek@realitykl.cz</t>
  </si>
  <si>
    <t>Sdílení a úprava dokumentů, Tisk dokumentů, E-mail</t>
  </si>
  <si>
    <t>nemám zaměstance</t>
  </si>
  <si>
    <t>falek@designcad.cz</t>
  </si>
  <si>
    <t>Spokojenost zaměstnanců, Vyšší atraktivita firmy</t>
  </si>
  <si>
    <t>Důvod potřeby připojení zařízení do firemní sítě, Identifikace zařízení, včetně používaného operačního systému, Podmínky centrální správy zařízení, Postup v případě, že dojde ke ztrátě zařízení, Prohlášení o dodržování stanovených postupů a postupy a postihy v případě porušení dohody</t>
  </si>
  <si>
    <t>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Zálohování dat, Řízení bezpečnostních incidentů (havarijní plán)</t>
  </si>
  <si>
    <t>Uvedením smert zařízení do výrobní podoby</t>
  </si>
  <si>
    <t>milan.hampl@ikagroup.cz</t>
  </si>
  <si>
    <t>Sdílení souborů, Ukládání firemních dat a dokumentů, Synchronizace dat, Úprava dokumentů za pomoci více uživatelů, vedeni projektu</t>
  </si>
  <si>
    <t>vlastni</t>
  </si>
  <si>
    <t>Zaměstnanci provozu, Koordinátoři/Dispečeři, Externí agenti, Management, IT oddělení</t>
  </si>
  <si>
    <t>Komplikovanější IT správa, moralni problem</t>
  </si>
  <si>
    <t>robert@neco.cz</t>
  </si>
  <si>
    <t>tiskarny</t>
  </si>
  <si>
    <t>radek.vitek@inter-informatics.com</t>
  </si>
  <si>
    <t>Identifikace zařízení, včetně používaného operačního systému, Postup v případě, že dojde ke ztrátě zařízení, Prohlášení o dodržování stanovených postupů a postupy a postihy v případě porušení dohody</t>
  </si>
  <si>
    <t>Smluvně.</t>
  </si>
  <si>
    <t>Zaměstnanci provozu, IT oddělení, Ekonomický úsek</t>
  </si>
  <si>
    <t>žádné</t>
  </si>
  <si>
    <t>Kritická data nejsou v mobilnch zařízeních. Užíváme terminálový přístup.</t>
  </si>
  <si>
    <t>Řízení přístupu k firemním datům (oddělená privátní data od firemních dat), Zálohování dat, Kritická data nejsou v mobilnch zařízeních. Užíváme terminálový přístup.</t>
  </si>
  <si>
    <t>Zablokujeme dálkový přístup, data jsou v mobilních zařízeních v omezeném rozsahu (IMAP).</t>
  </si>
  <si>
    <t>honza@jhp.cz</t>
  </si>
  <si>
    <t>Oslovení nových zaměstnanců</t>
  </si>
  <si>
    <t>Vedení</t>
  </si>
  <si>
    <t>Snadnější úniky dat, Komplikovanější IT správa</t>
  </si>
  <si>
    <t>Koordinátoři/Dispečeři, Externí agenti, Management, IT oddělení</t>
  </si>
  <si>
    <t>kacer.skydiver@gmail.com</t>
  </si>
  <si>
    <t>netasys@opava.cz</t>
  </si>
  <si>
    <t>Externí agenti, Management, IT oddělení, Ekonomický úsek</t>
  </si>
  <si>
    <t>Změny v bezpečnostním nastavení (zablokování přístupu, smazání dat), které by se měly provést přes centrální správu mobilních zařízení, Následná forenzní šetření, ke zjištění reálného postižení</t>
  </si>
  <si>
    <t>Kvalitně zpracovanou firemní směrnici k zabezpečení dat, která obsahuje instrukce, pro přístup a používání firemních dat v mobilních zařízeních, 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Zálohování dat</t>
  </si>
  <si>
    <t>Zrušení hesel k firemním datům</t>
  </si>
  <si>
    <t>info@database.cz</t>
  </si>
  <si>
    <t>nikoho nezaměstnáváme</t>
  </si>
  <si>
    <t>libor@detektiv.cz</t>
  </si>
  <si>
    <t>E-mail, Kalendář, Smart Banking, Podnikové aplikace</t>
  </si>
  <si>
    <t>Spokojenost zaměstnanců, Vyšší atraktivita firmy, Větší produktivita zaměstnanců</t>
  </si>
  <si>
    <t>Informace o tom, která osoba a jakým komunikačním kanálem má být informovaná</t>
  </si>
  <si>
    <t>Řízení přístupu k firemním datům (oddělená privátní data od firemních dat), Řízení bezpečnostních incidentů (havarijní plán)</t>
  </si>
  <si>
    <t>zrušíme mu přístup do Google Apps</t>
  </si>
  <si>
    <t>lukas.hykl@mobileinternet.cz</t>
  </si>
  <si>
    <t>Pravidelné školení zaměstnanců, Nastavení základních bezpečnostních prvků, Zálohování dat, Řízení bezpečnostních incidentů (havarijní plán)</t>
  </si>
  <si>
    <t>Odevzdání zařízení</t>
  </si>
  <si>
    <t>Zaměstnanci provozu, Externí agenti, Management, IT oddělení, Ekonomický úsek</t>
  </si>
  <si>
    <t>Spokojenost zaměstnanců, Vyšší atraktivita firmy, Úspora nákladů, Inovační potenciál, Větší produktivita zaměstnanců</t>
  </si>
  <si>
    <t>nevím</t>
  </si>
  <si>
    <t>Management, externí spolupracovníci</t>
  </si>
  <si>
    <t>Sdílení souborů, Úprava dokumentů za pomoci více uživatelů</t>
  </si>
  <si>
    <t>Dropbox, my cloud.com</t>
  </si>
  <si>
    <t>Sdílení a úprava dokumentů</t>
  </si>
  <si>
    <t>mariekubankova@gmail.com, nedelnik@vupt.cz</t>
  </si>
  <si>
    <t>Management, sales</t>
  </si>
  <si>
    <t>Zaměstnanci provozu, Management, IT oddělení, sales</t>
  </si>
  <si>
    <t>ternova@amca.cz</t>
  </si>
  <si>
    <t>Sdílení a úprava dokumentů, Tisk dokumentů, E-mail, Podnikové aplikace</t>
  </si>
  <si>
    <t>Tisk dokumentů, E-mail, Kalendář, Smart Banking</t>
  </si>
  <si>
    <t>Zálohování dat, Nevyužíváme žádné bezpečnostní opatření</t>
  </si>
  <si>
    <t>Zaměstnanec odevzdává celé zařízení</t>
  </si>
  <si>
    <t>rkubat@embt.cz</t>
  </si>
  <si>
    <t>občasně</t>
  </si>
  <si>
    <t>Důvod potřeby připojení zařízení do firemní sítě, Identifikace zařízení, včetně používaného operačního systému</t>
  </si>
  <si>
    <t>Pravidelné školení zaměstnanců</t>
  </si>
  <si>
    <t>smazani dat</t>
  </si>
  <si>
    <t>Obava z úniku dat, Komplikovanější IT správa, Příprava směrnic, Bezpečnostní incidenty</t>
  </si>
  <si>
    <t>info@vizitkyrychle.cz</t>
  </si>
  <si>
    <t>Všechna data se nacházejí na serverech firmy. Emailové zprávy mu jsou odstraněny</t>
  </si>
  <si>
    <t>ondra@tyhan.cz</t>
  </si>
  <si>
    <t>gadgety</t>
  </si>
  <si>
    <t>Zaměstnanci provozu, Management, IT oddělení, Ekonomický úsek, klienti</t>
  </si>
  <si>
    <t>Podnikové aplikace, testing</t>
  </si>
  <si>
    <t>Pravidelné školení zaměstnanců, Nastavení základních bezpečnostních prvků, Zálohování dat</t>
  </si>
  <si>
    <t>MIM (Mobile Information Management)</t>
  </si>
  <si>
    <t>Odhlášení z firemního účtu = nemožnost nadále přistupovat k datům.</t>
  </si>
  <si>
    <t>oli@appsdevteam.com</t>
  </si>
  <si>
    <t>Průmyslová automatizace (automatická diagnostika přístrojů a monitorování jejich stavu s možností upozornění na případné závady, zabezpečení prostor proti neoprávněnému vstupu), Dopravní průmysl (automaticky řízené automobily, sledování a lokalizace zásilek), Energetický průmysl (monitorování a řízení spotřeby energie), Chytré budovy (budovy umožňující šetření energie inteligentním topením a osvětlením)</t>
  </si>
  <si>
    <t>Petr.foltyn@solidustech.cz</t>
  </si>
  <si>
    <t>Propagace firmy, Oslovení nových zaměstnanců, Komunikace se zákazníky, Sdílení hlavních zpráv, nebo firemních novinek, oznámení aktuálních akcí a dění ve firmě</t>
  </si>
  <si>
    <t>Snadnější úniky dat, Vyřizování soukromých věcí, Příprava směrnic</t>
  </si>
  <si>
    <t>vycitalova@pubec.cz</t>
  </si>
  <si>
    <t>Sdílení a úprava dokumentů, E-mail, Kalendář, Smart Banking</t>
  </si>
  <si>
    <t>IT oddělení, Ekonomický úsek, Vývoj</t>
  </si>
  <si>
    <t>Sdílení a úprava dokumentů, Tisk dokumentů, Podnikové aplikace</t>
  </si>
  <si>
    <t>Vyšší atraktivita firmy, Inovační potenciál</t>
  </si>
  <si>
    <t>Nastavení základních bezpečnostních prvků, Zálohování dat, Nevyužíváme žádné bezpečnostní opatření</t>
  </si>
  <si>
    <t>nijak</t>
  </si>
  <si>
    <t>nepotřebné, nemá význam</t>
  </si>
  <si>
    <t>cbshb@cbshb.cz</t>
  </si>
  <si>
    <t>Tisk dokumentů, E-mail, Smart Banking</t>
  </si>
  <si>
    <t>Tisk dokumentů, E-mail</t>
  </si>
  <si>
    <t>umí s ním zacházet</t>
  </si>
  <si>
    <t>nevidím</t>
  </si>
  <si>
    <t>komunikace</t>
  </si>
  <si>
    <t>info@obaly-sobe.cz</t>
  </si>
  <si>
    <t>Propagace firmy, Oslovení nových zaměstnanců</t>
  </si>
  <si>
    <t>cshvm@cshvm.eu</t>
  </si>
  <si>
    <t>Komplikovanější IT správa, Delší lhůta oprav zařízení</t>
  </si>
  <si>
    <t>info@p-emtech.cz</t>
  </si>
  <si>
    <t>Sdílení souborů, Synchronizace dat</t>
  </si>
  <si>
    <t>Komplikovanější IT správa, Vyřizování soukromých věcí, Delší lhůta oprav zařízení</t>
  </si>
  <si>
    <t>Průmyslová automatizace (automatická diagnostika přístrojů a monitorování jejich stavu s možností upozornění na případné závady, zabezpečení prostor proti neoprávněnému vstupu), Zdravotnictví (sledování stavu pacientů - chytré náramky obsahující čip pro monitorování aktuálního zdravotního stavu pacientů)</t>
  </si>
  <si>
    <t>Důvod potřeby připojení zařízení do firemní sítě, Postup v případě, že dojde ke ztrátě zařízení</t>
  </si>
  <si>
    <t>Kvalitně zpracovanou firemní směrnici k zabezpečení dat, která obsahuje instrukce, pro přístup a používání firemních dat v mobilních zařízeních, Pravidelné školení zaměstnanců, Nastavení základních bezpečnostních prvků, Zálohování dat, Řízení bezpečnostních incidentů (havarijní plán)</t>
  </si>
  <si>
    <t>Vsichni</t>
  </si>
  <si>
    <t>Není to potreba</t>
  </si>
  <si>
    <t>glaicova@gmail.com</t>
  </si>
  <si>
    <t>Koordinátoři/Dispečeři, Management</t>
  </si>
  <si>
    <t>Centrální správa mobilních zařízení (nástroj pomocí něhož je možné vzdáleně zasáhnout nebo kontrolovat aktuální nastavení zařízení), Řízení přístupu k firemním datům (oddělená privátní data od firemních dat)</t>
  </si>
  <si>
    <t>Zaměstnanci provozu, Management, servisní technici</t>
  </si>
  <si>
    <t>Zaměstnanci provozu, Management, IT oddělení, Ekonomický úsek, všichni zaměstnanci</t>
  </si>
  <si>
    <t>Zaměstnanci provozu, Koordinátoři/Dispečeři, Management, IT oddělení, Ekonomický úsek, všichni zaměstnanci</t>
  </si>
  <si>
    <t>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Zálohování dat</t>
  </si>
  <si>
    <t>zrušení účtu, dálkové smazání dat, zamezení přístupu.</t>
  </si>
  <si>
    <t>milan.travnik@outlook.com</t>
  </si>
  <si>
    <t>Sdílení souborů, Ukládání firemních dat a dokumentů</t>
  </si>
  <si>
    <t>Zaměstnanci provozu, Externí agenti, Management, IT oddělení</t>
  </si>
  <si>
    <t>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Zálohování dat, Řízení bezpečnostních incidentů (havarijní plán)</t>
  </si>
  <si>
    <t>jakubcova@itm.cz</t>
  </si>
  <si>
    <t>Nabízení výrobků</t>
  </si>
  <si>
    <t>Spokojenost zaměstnanců, Inovační potenciál, Větší produktivita zaměstnanců</t>
  </si>
  <si>
    <t>Pravidelné školení zaměstnanců, Zálohování dat</t>
  </si>
  <si>
    <t>ivo.gec@ivogec.cz</t>
  </si>
  <si>
    <t>houdek.m@gmail.com</t>
  </si>
  <si>
    <t>Průmyslová automatizace (automatická diagnostika přístrojů a monitorování jejich stavu s možností upozornění na případné závady, zabezpečení prostor proti neoprávněnému vstupu), Dopravní průmysl (automaticky řízené automobily, sledování a lokalizace zásilek), Energetický průmysl (monitorování a řízení spotřeby energie)</t>
  </si>
  <si>
    <t>Zaměstnanci provozu, Koordinátoři/Dispečeři, IT oddělení, Ekonomický úsek</t>
  </si>
  <si>
    <t>Diagnostika systémů ve vozidle</t>
  </si>
  <si>
    <t>Zákazník</t>
  </si>
  <si>
    <t>walboria@seznam.cz</t>
  </si>
  <si>
    <t>Vývojové oddělení</t>
  </si>
  <si>
    <t>Není potřeba</t>
  </si>
  <si>
    <t>m.prusa@hks.cz</t>
  </si>
  <si>
    <t>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Zálohování dat</t>
  </si>
  <si>
    <t>it@lazneteplice.cz</t>
  </si>
  <si>
    <t>Marketing</t>
  </si>
  <si>
    <t>hanca.33@seznam.cz</t>
  </si>
  <si>
    <t>Zaměstnanci provozu, Externí agenti, Management, Ekonomický úsek</t>
  </si>
  <si>
    <t>Źádné</t>
  </si>
  <si>
    <t>Řízení přístupu k firemním datům (oddělená privátní data od firemních dat), Zálohování dat, Řízení bezpečnostních incidentů (havarijní plán)</t>
  </si>
  <si>
    <t>Sdílení souborů, Ukládání firemních dat a dokumentů, Synchronizace dat</t>
  </si>
  <si>
    <t>Office 365, onedrive, witestore</t>
  </si>
  <si>
    <t>email server</t>
  </si>
  <si>
    <t>vzdálené odstranění dat ze zařízení</t>
  </si>
  <si>
    <t>Energetický průmysl (monitorování a řízení spotřeby energie)</t>
  </si>
  <si>
    <t>kdokoliv, bez omezení</t>
  </si>
  <si>
    <t>Kvalitně zpracovanou firemní směrnici k zabezpečení dat, která obsahuje instrukce, pro přístup a používání firemních dat v mobilních zařízeních, Pravidelné školení zaměstnanců, Centrální správa mobilních zařízení (nástroj pomocí něhož je možné vzdáleně zasáhnout nebo kontrolovat aktuální nastavení zařízení), Řízení přístupu k firemním datům (oddělená privátní data od firemních dat), Nastavení základních bezpečnostních prvků, Řízení bezpečnostních incidentů (havarijní plán)</t>
  </si>
  <si>
    <t>neumožňujeme ukládání firemních dat na BYOD zařízení</t>
  </si>
  <si>
    <t>Tisk dokumentů, Kalendář, Smart Banking, Podnikové aplikace</t>
  </si>
  <si>
    <t>jen pro soukromé účely</t>
  </si>
  <si>
    <t>kdo chce</t>
  </si>
  <si>
    <t>pro vlastní potřeby lidí</t>
  </si>
  <si>
    <t>k telefonování</t>
  </si>
  <si>
    <t>Marketing, HR</t>
  </si>
  <si>
    <t>Zaměstnanci provozu, Koordinátoři/Dispečeři, IT oddělení</t>
  </si>
  <si>
    <t>Podmínky centrální správy zařízení, Prohlášení o dodržování stanovených postupů a postupy a postihy v případě porušení dohody</t>
  </si>
  <si>
    <t>nevím, je to v kompetenci IT</t>
  </si>
  <si>
    <t>Citlivá data (zejména ekonomická) zůstávají pouze v IS firmy (pro přístup využíváme Citrix); není podchyceno vytváření lokálních kopií běžných dat a e-mailů - IT zručný zaměstnanec si tak může kopii pořídit</t>
  </si>
  <si>
    <t>pavel.mach@javer.cz</t>
  </si>
  <si>
    <t>Odvětví podniku</t>
  </si>
  <si>
    <t>Počet respondentů</t>
  </si>
  <si>
    <t>Kraje</t>
  </si>
  <si>
    <t>Ostatní</t>
  </si>
  <si>
    <t>Web 2.0 - Využití</t>
  </si>
  <si>
    <t>Web 2.0 - Pozice v podniku</t>
  </si>
  <si>
    <t>Koordinátoři/Dispečeři</t>
  </si>
  <si>
    <t>Web 2.0 využívá 96 respondentů</t>
  </si>
  <si>
    <t xml:space="preserve"> oznámení aktuálních akcí a dění ve firmě</t>
  </si>
  <si>
    <t xml:space="preserve"> sales</t>
  </si>
  <si>
    <t xml:space="preserve"> Tiskový mluvčí</t>
  </si>
  <si>
    <t xml:space="preserve"> HR</t>
  </si>
  <si>
    <t>relationship manažeři</t>
  </si>
  <si>
    <t xml:space="preserve"> servisní technici</t>
  </si>
  <si>
    <t>Dopravní průmysl (automaticky řízené automobily, sledování a lokalizace zásilek)</t>
  </si>
  <si>
    <t>podporujeme v rámci servisu klientům,  jsme prostředníkem mezi odběrateli chytrých technologií a jejich dodavateli</t>
  </si>
  <si>
    <t>IoT - Využití</t>
  </si>
  <si>
    <t>Průmyslová automatizace</t>
  </si>
  <si>
    <t>Dopravní průmysl</t>
  </si>
  <si>
    <t>Energetický průmysl</t>
  </si>
  <si>
    <t xml:space="preserve">Chytré budovy </t>
  </si>
  <si>
    <t>IoT - Pozice v podniku</t>
  </si>
  <si>
    <t>Respondenti</t>
  </si>
  <si>
    <t xml:space="preserve"> externí spolupracovníci</t>
  </si>
  <si>
    <t xml:space="preserve"> Majitel</t>
  </si>
  <si>
    <t xml:space="preserve"> klienti</t>
  </si>
  <si>
    <t xml:space="preserve"> všichni zaměstnanci</t>
  </si>
  <si>
    <t xml:space="preserve"> Zákazníci</t>
  </si>
  <si>
    <t>CC - Využití</t>
  </si>
  <si>
    <t>SaaS</t>
  </si>
  <si>
    <t>PaaS</t>
  </si>
  <si>
    <t>IaaS</t>
  </si>
  <si>
    <t>CC - Distribuční model</t>
  </si>
  <si>
    <t>Mikropodnik</t>
  </si>
  <si>
    <t>Malý podnik</t>
  </si>
  <si>
    <t>Střední podnik</t>
  </si>
  <si>
    <t>Velký podnik</t>
  </si>
  <si>
    <t>CC - pozice v podniku</t>
  </si>
  <si>
    <t>Počet  respondentů</t>
  </si>
  <si>
    <t>IoT využívá 41 respondentů</t>
  </si>
  <si>
    <t>IoT využívá 92 respondentů</t>
  </si>
  <si>
    <t>Úprava dokumentů za pomoci více uživatelů</t>
  </si>
  <si>
    <t>vedeni projektu</t>
  </si>
  <si>
    <t xml:space="preserve"> mail</t>
  </si>
  <si>
    <t xml:space="preserve"> SfB</t>
  </si>
  <si>
    <t>BYOC využívá 25 respondentů</t>
  </si>
  <si>
    <t>BYOC - využití</t>
  </si>
  <si>
    <t>Dropbox</t>
  </si>
  <si>
    <t xml:space="preserve"> my cloud.com</t>
  </si>
  <si>
    <t xml:space="preserve"> OwnCloud</t>
  </si>
  <si>
    <t xml:space="preserve"> hosting OS v cloudu vice lok. poskytovatelu</t>
  </si>
  <si>
    <t xml:space="preserve"> onedrive</t>
  </si>
  <si>
    <t xml:space="preserve"> witestore</t>
  </si>
  <si>
    <t>BYOC - Využití cloudových služeb</t>
  </si>
  <si>
    <t>BYOC - pozice v podniku</t>
  </si>
  <si>
    <t>K čemu jsou obvykle využívána mobilní zařízení,  která si zaměstnanci vybrali?</t>
  </si>
  <si>
    <t>Kalendář</t>
  </si>
  <si>
    <t>Smart Banking</t>
  </si>
  <si>
    <t xml:space="preserve"> testing</t>
  </si>
  <si>
    <t>Tisk dokumentů</t>
  </si>
  <si>
    <t>CYOD využívá 57 respondentů</t>
  </si>
  <si>
    <t>CYOD - Využívání mobilních zařízení</t>
  </si>
  <si>
    <t xml:space="preserve"> Vývoj</t>
  </si>
  <si>
    <t>CYOD - pozice v podniku</t>
  </si>
  <si>
    <t>Inovační potenciál</t>
  </si>
  <si>
    <t>BYOD plánují využívat 4 respondenti</t>
  </si>
  <si>
    <t>BYOD - pozice v podniku</t>
  </si>
  <si>
    <t>BYOD - Účel využití vlastních zařízení</t>
  </si>
  <si>
    <t xml:space="preserve">BYOD - Očekávání přínosů v zavedení </t>
  </si>
  <si>
    <t>Vyšší atraktivita firmy</t>
  </si>
  <si>
    <t xml:space="preserve">BYOD - Očekávání překážek v zavedení </t>
  </si>
  <si>
    <t>Delší lhůty oprav</t>
  </si>
  <si>
    <t>Dohodnutí pravidel a podmínek písemnou smlouvou využívání zařízení zaměstnanců</t>
  </si>
  <si>
    <t>Plánování vypracování havarijního plánu</t>
  </si>
  <si>
    <t>Vývoj software</t>
  </si>
  <si>
    <t>testing</t>
  </si>
  <si>
    <t xml:space="preserve">BYOD - Přínosy v zavedení </t>
  </si>
  <si>
    <t xml:space="preserve">BYOD - Překážky v zavedení </t>
  </si>
  <si>
    <t>Důvod potřeby připojení zařízení do firemní sítě</t>
  </si>
  <si>
    <t>Identifikace zařízení, včetně používaného operačního systému</t>
  </si>
  <si>
    <t>Podmínky centrální správy zařízení</t>
  </si>
  <si>
    <t>Postup v případě, že dojde ke ztrátě zařízení</t>
  </si>
  <si>
    <t>Zákaz synchronizace s jinými zařízeními a sítěmi</t>
  </si>
  <si>
    <t>Možnost a)</t>
  </si>
  <si>
    <t>Možnost b)</t>
  </si>
  <si>
    <t>BYOD - Obsah písemné smlouvy</t>
  </si>
  <si>
    <t>BYOD - Dohodnutí pravidel písemnou smlouvou</t>
  </si>
  <si>
    <t>Následná forenzní šetření, ke zjištění reálného postižení</t>
  </si>
  <si>
    <t>BYOD - Vypracovaný havarijní plán</t>
  </si>
  <si>
    <t>BYOD - Obsah havarijního plánu</t>
  </si>
  <si>
    <t>Centrální správa mobilních zařízení (nástroj pomocí něhož je možné vzdáleně zasáhnout nebo kontrolovat aktuální nastavení zařízení)</t>
  </si>
  <si>
    <t>Řízení přístupu k firemním datům (oddělená privátní data od firemních dat)</t>
  </si>
  <si>
    <t>Řízení bezpečnostních incidentů (havarijní plán)</t>
  </si>
  <si>
    <t>Kvalitně zpracovanou firemní směrnici k zabezpečení dat, která obsahuje instrukce, pro přístup a používání firemních dat v mobilních zařízeních</t>
  </si>
  <si>
    <t xml:space="preserve"> Kritická data nejsou v mobilnch zařízeních. Užíváme terminálový přístup.</t>
  </si>
  <si>
    <t>BYOD - Využívání bezpečnostních opatření</t>
  </si>
  <si>
    <t>BYOD - Nástroje centrální správy</t>
  </si>
  <si>
    <t>Mobilní zařízení zamětnanců při odchodu z firmy</t>
  </si>
  <si>
    <t>Obsahují firemní data</t>
  </si>
  <si>
    <t>Neobsahují firemní data</t>
  </si>
  <si>
    <t>MDM</t>
  </si>
  <si>
    <t>MDA</t>
  </si>
  <si>
    <t>MAM</t>
  </si>
  <si>
    <t>MIM</t>
  </si>
  <si>
    <t>EMM</t>
  </si>
  <si>
    <t>Žádný</t>
  </si>
  <si>
    <t>Možnost c)</t>
  </si>
  <si>
    <t>Možnost d)</t>
  </si>
  <si>
    <t>Možnost e)</t>
  </si>
  <si>
    <t>Možnost f)</t>
  </si>
  <si>
    <t>Možnost g)</t>
  </si>
  <si>
    <t>Možnost h)</t>
  </si>
  <si>
    <t>Možnost i)</t>
  </si>
  <si>
    <t>BYOD využívá 59 respondentů</t>
  </si>
  <si>
    <t>Popisky řádků</t>
  </si>
  <si>
    <t>Popisky sloupců</t>
  </si>
  <si>
    <t>Počet z Vyberte velikost Vašeho podniku:</t>
  </si>
  <si>
    <t>BYOD - Plánování dohodnutí pravidel písemnou smlouvou</t>
  </si>
  <si>
    <t xml:space="preserve">Velký podnik </t>
  </si>
  <si>
    <t>IoT</t>
  </si>
  <si>
    <t>CC</t>
  </si>
  <si>
    <t>BYOC</t>
  </si>
  <si>
    <t>CYOD</t>
  </si>
  <si>
    <t>Celkové využívání</t>
  </si>
  <si>
    <t>Internet of Things (IoT)</t>
  </si>
  <si>
    <t>Cloud Computing (CC)</t>
  </si>
  <si>
    <t>Bring Your Own Cloud (BYOC)</t>
  </si>
  <si>
    <t>Choose Your Own Device (CYOD)</t>
  </si>
  <si>
    <t>Bring Your Own Device (BYOD)</t>
  </si>
  <si>
    <t>Celkem</t>
  </si>
  <si>
    <t>Doporučení</t>
  </si>
  <si>
    <t xml:space="preserve">Mikropodnik </t>
  </si>
  <si>
    <t>BYOD - Využití vlastních zařízení</t>
  </si>
  <si>
    <t xml:space="preserve"> Finanční důvody</t>
  </si>
  <si>
    <t xml:space="preserve"> moralni problem</t>
  </si>
  <si>
    <t>nepotřebné</t>
  </si>
  <si>
    <t xml:space="preserve"> nemá význam</t>
  </si>
  <si>
    <t>Důvody nepodporování trendu BYOD</t>
  </si>
  <si>
    <t>125 respondentů nepodporuje trend BYOD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</si>
</sst>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1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Fill="1" applyAlignment="1"/>
    <xf numFmtId="0" fontId="0" fillId="0" borderId="0" xfId="0" applyFill="1"/>
    <xf numFmtId="0" fontId="2" fillId="0" borderId="0" xfId="1" applyFont="1" applyAlignment="1"/>
    <xf numFmtId="0" fontId="1" fillId="0" borderId="0" xfId="1" applyFont="1" applyAlignment="1"/>
    <xf numFmtId="164" fontId="1" fillId="0" borderId="0" xfId="1" applyNumberFormat="1" applyFont="1" applyAlignment="1"/>
    <xf numFmtId="0" fontId="0" fillId="0" borderId="0" xfId="0" applyFill="1" applyBorder="1"/>
    <xf numFmtId="0" fontId="0" fillId="0" borderId="0" xfId="0"/>
    <xf numFmtId="0" fontId="3" fillId="0" borderId="0" xfId="2" applyFont="1" applyAlignment="1"/>
    <xf numFmtId="0" fontId="1" fillId="0" borderId="0" xfId="2" applyFont="1" applyAlignment="1"/>
    <xf numFmtId="0" fontId="0" fillId="0" borderId="0" xfId="0"/>
    <xf numFmtId="0" fontId="3" fillId="0" borderId="0" xfId="2" applyFont="1" applyAlignment="1"/>
    <xf numFmtId="0" fontId="1" fillId="0" borderId="0" xfId="2" applyFont="1" applyAlignment="1"/>
    <xf numFmtId="0" fontId="0" fillId="0" borderId="0" xfId="0"/>
    <xf numFmtId="0" fontId="3" fillId="0" borderId="0" xfId="2" applyFont="1" applyAlignment="1"/>
    <xf numFmtId="0" fontId="1" fillId="0" borderId="0" xfId="2" applyFont="1" applyAlignment="1"/>
    <xf numFmtId="0" fontId="0" fillId="0" borderId="0" xfId="0"/>
    <xf numFmtId="0" fontId="3" fillId="0" borderId="0" xfId="2" applyFont="1" applyAlignment="1"/>
    <xf numFmtId="0" fontId="1" fillId="0" borderId="0" xfId="2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4" fillId="0" borderId="0" xfId="0" applyFo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0" fillId="0" borderId="0" xfId="0"/>
    <xf numFmtId="0" fontId="0" fillId="0" borderId="0" xfId="0"/>
    <xf numFmtId="0" fontId="1" fillId="0" borderId="0" xfId="1" applyFont="1" applyAlignment="1"/>
    <xf numFmtId="0" fontId="1" fillId="0" borderId="0" xfId="1" applyFont="1" applyAlignment="1"/>
    <xf numFmtId="0" fontId="1" fillId="0" borderId="0" xfId="1" applyFont="1" applyAlignment="1"/>
    <xf numFmtId="0" fontId="0" fillId="0" borderId="0" xfId="0"/>
    <xf numFmtId="0" fontId="1" fillId="0" borderId="0" xfId="1" applyFont="1" applyAlignment="1"/>
    <xf numFmtId="0" fontId="2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0" fillId="0" borderId="0" xfId="0" applyAlignment="1">
      <alignment vertical="center"/>
    </xf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>
      <alignment vertic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1" applyFont="1" applyAlignment="1"/>
    <xf numFmtId="0" fontId="0" fillId="0" borderId="0" xfId="0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6" borderId="0" xfId="0" applyFont="1" applyFill="1" applyAlignment="1"/>
    <xf numFmtId="0" fontId="1" fillId="6" borderId="0" xfId="0" applyFont="1" applyFill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0" fillId="0" borderId="0" xfId="0"/>
    <xf numFmtId="0" fontId="2" fillId="0" borderId="0" xfId="1" applyFont="1" applyAlignment="1"/>
    <xf numFmtId="0" fontId="1" fillId="0" borderId="0" xfId="1" applyFont="1" applyAlignment="1"/>
    <xf numFmtId="0" fontId="1" fillId="3" borderId="12" xfId="0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4" fillId="4" borderId="5" xfId="0" applyFont="1" applyFill="1" applyBorder="1"/>
    <xf numFmtId="0" fontId="0" fillId="3" borderId="15" xfId="0" applyFill="1" applyBorder="1"/>
    <xf numFmtId="0" fontId="0" fillId="3" borderId="12" xfId="0" applyFill="1" applyBorder="1"/>
    <xf numFmtId="0" fontId="2" fillId="0" borderId="0" xfId="1" applyFont="1" applyAlignment="1">
      <alignment wrapText="1"/>
    </xf>
    <xf numFmtId="0" fontId="0" fillId="3" borderId="12" xfId="0" applyFill="1" applyBorder="1" applyAlignment="1">
      <alignment wrapText="1"/>
    </xf>
    <xf numFmtId="0" fontId="1" fillId="0" borderId="0" xfId="0" applyFont="1" applyFill="1" applyBorder="1" applyAlignment="1"/>
    <xf numFmtId="0" fontId="0" fillId="0" borderId="0" xfId="0" applyFont="1" applyFill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horizontal="left" wrapText="1"/>
    </xf>
    <xf numFmtId="9" fontId="0" fillId="0" borderId="0" xfId="4" applyFont="1"/>
    <xf numFmtId="0" fontId="1" fillId="3" borderId="10" xfId="0" applyFont="1" applyFill="1" applyBorder="1" applyAlignment="1"/>
    <xf numFmtId="10" fontId="0" fillId="0" borderId="0" xfId="0" applyNumberFormat="1"/>
    <xf numFmtId="0" fontId="6" fillId="0" borderId="0" xfId="0" applyFont="1"/>
    <xf numFmtId="9" fontId="0" fillId="0" borderId="0" xfId="4" applyFont="1" applyAlignment="1">
      <alignment vertical="center"/>
    </xf>
    <xf numFmtId="0" fontId="0" fillId="0" borderId="2" xfId="0" applyFill="1" applyBorder="1"/>
    <xf numFmtId="0" fontId="0" fillId="0" borderId="0" xfId="0" applyAlignment="1">
      <alignment horizontal="center"/>
    </xf>
    <xf numFmtId="0" fontId="4" fillId="4" borderId="14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0" fillId="3" borderId="11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4" fillId="4" borderId="5" xfId="0" applyFont="1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2" xfId="0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1" fillId="3" borderId="12" xfId="0" applyFont="1" applyFill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3" borderId="10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ill="1" applyAlignment="1">
      <alignment horizontal="center" vertical="center"/>
    </xf>
    <xf numFmtId="9" fontId="0" fillId="0" borderId="0" xfId="4" applyFont="1" applyFill="1" applyBorder="1"/>
    <xf numFmtId="0" fontId="7" fillId="3" borderId="12" xfId="0" applyFont="1" applyFill="1" applyBorder="1" applyAlignment="1">
      <alignment vertical="center" wrapText="1"/>
    </xf>
    <xf numFmtId="0" fontId="0" fillId="0" borderId="25" xfId="0" applyFill="1" applyBorder="1" applyAlignment="1">
      <alignment horizontal="center"/>
    </xf>
    <xf numFmtId="9" fontId="0" fillId="0" borderId="0" xfId="4" applyNumberFormat="1" applyFont="1"/>
    <xf numFmtId="0" fontId="0" fillId="0" borderId="26" xfId="0" applyFill="1" applyBorder="1"/>
    <xf numFmtId="0" fontId="0" fillId="0" borderId="26" xfId="0" applyFill="1" applyBorder="1" applyAlignment="1">
      <alignment horizontal="center"/>
    </xf>
    <xf numFmtId="0" fontId="0" fillId="3" borderId="12" xfId="0" applyFont="1" applyFill="1" applyBorder="1"/>
    <xf numFmtId="0" fontId="0" fillId="3" borderId="10" xfId="0" applyFont="1" applyFill="1" applyBorder="1"/>
    <xf numFmtId="0" fontId="0" fillId="3" borderId="24" xfId="0" applyFont="1" applyFill="1" applyBorder="1"/>
    <xf numFmtId="0" fontId="0" fillId="3" borderId="11" xfId="0" applyFont="1" applyFill="1" applyBorder="1"/>
  </cellXfs>
  <cellStyles count="5">
    <cellStyle name="normální" xfId="0" builtinId="0"/>
    <cellStyle name="normální 2" xfId="1"/>
    <cellStyle name="normální 2 2" xfId="2"/>
    <cellStyle name="normální 2 2 2" xfId="3"/>
    <cellStyle name="procent" xfId="4" builtinId="5"/>
  </cellStyles>
  <dxfs count="4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9" defaultPivotStyle="PivotStyleLight16"/>
  <colors>
    <mruColors>
      <color rgb="FF8FE527"/>
      <color rgb="FF76A298"/>
      <color rgb="FFD619F5"/>
      <color rgb="FFF8BA20"/>
      <color rgb="FFF915D8"/>
      <color rgb="FF9CE84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layout>
        <c:manualLayout>
          <c:xMode val="edge"/>
          <c:yMode val="edge"/>
          <c:x val="0.1725226323484704"/>
          <c:y val="3.3840938529134403E-3"/>
        </c:manualLayout>
      </c:layout>
    </c:title>
    <c:plotArea>
      <c:layout/>
      <c:pieChart>
        <c:varyColors val="1"/>
        <c:ser>
          <c:idx val="0"/>
          <c:order val="0"/>
          <c:tx>
            <c:v>Rozdělení respondentů do jednotlivých krajů</c:v>
          </c:tx>
          <c:dLbls>
            <c:numFmt formatCode="0%" sourceLinked="0"/>
            <c:dLblPos val="inEnd"/>
            <c:showPercent val="1"/>
            <c:showLeaderLines val="1"/>
          </c:dLbls>
          <c:cat>
            <c:strRef>
              <c:f>'Respondenti dle krajů a odvětví'!$H$3:$H$16</c:f>
              <c:strCache>
                <c:ptCount val="14"/>
                <c:pt idx="0">
                  <c:v>Hlavní město Praha</c:v>
                </c:pt>
                <c:pt idx="1">
                  <c:v>Jihomoravský kraj</c:v>
                </c:pt>
                <c:pt idx="2">
                  <c:v>Moravskoslezský kraj</c:v>
                </c:pt>
                <c:pt idx="3">
                  <c:v>Zlínský kraj</c:v>
                </c:pt>
                <c:pt idx="4">
                  <c:v>Pardubický kraj</c:v>
                </c:pt>
                <c:pt idx="5">
                  <c:v>Jihočeský kraj</c:v>
                </c:pt>
                <c:pt idx="6">
                  <c:v>Ústecký kraj</c:v>
                </c:pt>
                <c:pt idx="7">
                  <c:v>Středočeský kraj</c:v>
                </c:pt>
                <c:pt idx="8">
                  <c:v>Liberecký kraj</c:v>
                </c:pt>
                <c:pt idx="9">
                  <c:v>Královéhradecký kraj</c:v>
                </c:pt>
                <c:pt idx="10">
                  <c:v>Plzeňký kraj</c:v>
                </c:pt>
                <c:pt idx="11">
                  <c:v>Kraj Vysočina</c:v>
                </c:pt>
                <c:pt idx="12">
                  <c:v>Olomoucký kraj</c:v>
                </c:pt>
                <c:pt idx="13">
                  <c:v>Karlovarský kraj</c:v>
                </c:pt>
              </c:strCache>
            </c:strRef>
          </c:cat>
          <c:val>
            <c:numRef>
              <c:f>'Respondenti dle krajů a odvětví'!$I$3:$I$16</c:f>
              <c:numCache>
                <c:formatCode>General</c:formatCode>
                <c:ptCount val="14"/>
                <c:pt idx="0">
                  <c:v>40</c:v>
                </c:pt>
                <c:pt idx="1">
                  <c:v>23</c:v>
                </c:pt>
                <c:pt idx="2">
                  <c:v>20</c:v>
                </c:pt>
                <c:pt idx="3">
                  <c:v>17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9</c:v>
                </c:pt>
                <c:pt idx="9">
                  <c:v>9</c:v>
                </c:pt>
                <c:pt idx="10">
                  <c:v>8</c:v>
                </c:pt>
                <c:pt idx="11">
                  <c:v>7</c:v>
                </c:pt>
                <c:pt idx="12">
                  <c:v>6</c:v>
                </c:pt>
                <c:pt idx="13">
                  <c:v>4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layout/>
    </c:title>
    <c:plotArea>
      <c:layout/>
      <c:pieChart>
        <c:varyColors val="1"/>
        <c:ser>
          <c:idx val="0"/>
          <c:order val="0"/>
          <c:tx>
            <c:v>Rozdělení respondentů podle odvětví podniku</c:v>
          </c:tx>
          <c:dLbls>
            <c:dLblPos val="inEnd"/>
            <c:showPercent val="1"/>
            <c:showLeaderLines val="1"/>
          </c:dLbls>
          <c:cat>
            <c:strRef>
              <c:f>'Respondenti dle krajů a odvětví'!$H$27:$H$39</c:f>
              <c:strCache>
                <c:ptCount val="13"/>
                <c:pt idx="0">
                  <c:v>IT</c:v>
                </c:pt>
                <c:pt idx="1">
                  <c:v>Průmysl</c:v>
                </c:pt>
                <c:pt idx="2">
                  <c:v>Služby</c:v>
                </c:pt>
                <c:pt idx="3">
                  <c:v>Ostatní</c:v>
                </c:pt>
                <c:pt idx="4">
                  <c:v>Obchod</c:v>
                </c:pt>
                <c:pt idx="5">
                  <c:v>Ubytování a stravování</c:v>
                </c:pt>
                <c:pt idx="6">
                  <c:v>Stavebnictví</c:v>
                </c:pt>
                <c:pt idx="7">
                  <c:v>Zdravotnictví</c:v>
                </c:pt>
                <c:pt idx="8">
                  <c:v>Státní správa</c:v>
                </c:pt>
                <c:pt idx="9">
                  <c:v>Finanční zprostředkování</c:v>
                </c:pt>
                <c:pt idx="10">
                  <c:v>Věda a výzkum</c:v>
                </c:pt>
                <c:pt idx="11">
                  <c:v>Zemědělství</c:v>
                </c:pt>
                <c:pt idx="12">
                  <c:v>Doprava</c:v>
                </c:pt>
              </c:strCache>
            </c:strRef>
          </c:cat>
          <c:val>
            <c:numRef>
              <c:f>'Respondenti dle krajů a odvětví'!$I$27:$I$39</c:f>
              <c:numCache>
                <c:formatCode>General</c:formatCode>
                <c:ptCount val="13"/>
                <c:pt idx="0">
                  <c:v>65</c:v>
                </c:pt>
                <c:pt idx="1">
                  <c:v>26</c:v>
                </c:pt>
                <c:pt idx="2">
                  <c:v>20</c:v>
                </c:pt>
                <c:pt idx="3">
                  <c:v>13</c:v>
                </c:pt>
                <c:pt idx="4">
                  <c:v>11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Využití trendů podle velikosti podniku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0995674389737594E-2"/>
          <c:y val="9.7485780530313038E-2"/>
          <c:w val="0.8008191962439849"/>
          <c:h val="0.8280888915202097"/>
        </c:manualLayout>
      </c:layout>
      <c:barChart>
        <c:barDir val="col"/>
        <c:grouping val="clustered"/>
        <c:ser>
          <c:idx val="0"/>
          <c:order val="0"/>
          <c:tx>
            <c:strRef>
              <c:f>'Trendy podle kategorie podniku'!$S$3</c:f>
              <c:strCache>
                <c:ptCount val="1"/>
                <c:pt idx="0">
                  <c:v>Web 2.0</c:v>
                </c:pt>
              </c:strCache>
            </c:strRef>
          </c:tx>
          <c:dLbls>
            <c:dLbl>
              <c:idx val="1"/>
              <c:layout>
                <c:manualLayout>
                  <c:x val="3.7008479312842881E-3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9.2165854026704398E-3"/>
                </c:manualLayout>
              </c:layout>
              <c:showVal val="1"/>
            </c:dLbl>
            <c:dLbl>
              <c:idx val="3"/>
              <c:layout>
                <c:manualLayout>
                  <c:x val="-3.7008125759863926E-3"/>
                  <c:y val="-2.3334671894469871E-2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podniku'!$T$3:$W$3</c:f>
              <c:numCache>
                <c:formatCode>0%</c:formatCode>
                <c:ptCount val="4"/>
                <c:pt idx="0">
                  <c:v>0.45333333333333331</c:v>
                </c:pt>
                <c:pt idx="1">
                  <c:v>0.53061224489795922</c:v>
                </c:pt>
                <c:pt idx="2">
                  <c:v>0.55882352941176472</c:v>
                </c:pt>
                <c:pt idx="3">
                  <c:v>0.56666666666666665</c:v>
                </c:pt>
              </c:numCache>
            </c:numRef>
          </c:val>
        </c:ser>
        <c:ser>
          <c:idx val="1"/>
          <c:order val="1"/>
          <c:tx>
            <c:strRef>
              <c:f>'Trendy podle kategorie podniku'!$J$4</c:f>
              <c:strCache>
                <c:ptCount val="1"/>
                <c:pt idx="0">
                  <c:v>CC</c:v>
                </c:pt>
              </c:strCache>
            </c:strRef>
          </c:tx>
          <c:dLbls>
            <c:dLbl>
              <c:idx val="0"/>
              <c:layout>
                <c:manualLayout>
                  <c:x val="8.689561802120634E-3"/>
                  <c:y val="-6.5043450999214009E-3"/>
                </c:manualLayout>
              </c:layout>
              <c:showVal val="1"/>
            </c:dLbl>
            <c:dLbl>
              <c:idx val="1"/>
              <c:layout>
                <c:manualLayout>
                  <c:x val="7.9642538886586945E-3"/>
                  <c:y val="5.6049418314927579E-3"/>
                </c:manualLayout>
              </c:layout>
              <c:showVal val="1"/>
            </c:dLbl>
            <c:dLbl>
              <c:idx val="2"/>
              <c:layout>
                <c:manualLayout>
                  <c:x val="4.9885226982650643E-3"/>
                  <c:y val="6.1587972512173817E-3"/>
                </c:manualLayout>
              </c:layout>
              <c:showVal val="1"/>
            </c:dLbl>
            <c:dLbl>
              <c:idx val="3"/>
              <c:layout>
                <c:manualLayout>
                  <c:x val="2.4129819917322482E-3"/>
                  <c:y val="9.5762983290161325E-3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podniku'!$T$4:$W$4</c:f>
              <c:numCache>
                <c:formatCode>0%</c:formatCode>
                <c:ptCount val="4"/>
                <c:pt idx="0">
                  <c:v>0.44</c:v>
                </c:pt>
                <c:pt idx="1">
                  <c:v>0.44897959183673469</c:v>
                </c:pt>
                <c:pt idx="2">
                  <c:v>0.5</c:v>
                </c:pt>
                <c:pt idx="3">
                  <c:v>0.66666666666666663</c:v>
                </c:pt>
              </c:numCache>
            </c:numRef>
          </c:val>
        </c:ser>
        <c:ser>
          <c:idx val="2"/>
          <c:order val="2"/>
          <c:tx>
            <c:strRef>
              <c:f>'Trendy podle kategorie podniku'!$J$5</c:f>
              <c:strCache>
                <c:ptCount val="1"/>
                <c:pt idx="0">
                  <c:v>BYOD</c:v>
                </c:pt>
              </c:strCache>
            </c:strRef>
          </c:tx>
          <c:dLbls>
            <c:dLbl>
              <c:idx val="0"/>
              <c:layout>
                <c:manualLayout>
                  <c:x val="9.2521198282107253E-3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5.5512718969264324E-3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5.5512718969264324E-3"/>
                  <c:y val="-6.8640580262670269E-3"/>
                </c:manualLayout>
              </c:layout>
              <c:showVal val="1"/>
            </c:dLbl>
            <c:dLbl>
              <c:idx val="3"/>
              <c:layout>
                <c:manualLayout>
                  <c:x val="4.9887138708363324E-3"/>
                  <c:y val="6.5041031947926748E-3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podniku'!$T$5:$W$5</c:f>
              <c:numCache>
                <c:formatCode>0%</c:formatCode>
                <c:ptCount val="4"/>
                <c:pt idx="0">
                  <c:v>0.34666666666666668</c:v>
                </c:pt>
                <c:pt idx="1">
                  <c:v>0.24489795918367346</c:v>
                </c:pt>
                <c:pt idx="2">
                  <c:v>0.3235294117647059</c:v>
                </c:pt>
                <c:pt idx="3">
                  <c:v>0.33333333333333331</c:v>
                </c:pt>
              </c:numCache>
            </c:numRef>
          </c:val>
        </c:ser>
        <c:ser>
          <c:idx val="3"/>
          <c:order val="3"/>
          <c:tx>
            <c:strRef>
              <c:f>'Trendy podle kategorie podniku'!$J$6</c:f>
              <c:strCache>
                <c:ptCount val="1"/>
                <c:pt idx="0">
                  <c:v>CYOD</c:v>
                </c:pt>
              </c:strCache>
            </c:strRef>
          </c:tx>
          <c:dLbls>
            <c:dLbl>
              <c:idx val="0"/>
              <c:layout>
                <c:manualLayout>
                  <c:x val="7.4016958625685893E-3"/>
                  <c:y val="-3.2519306448319987E-3"/>
                </c:manualLayout>
              </c:layout>
              <c:showVal val="1"/>
            </c:dLbl>
            <c:dLbl>
              <c:idx val="1"/>
              <c:layout>
                <c:manualLayout>
                  <c:x val="1.8504239656421465E-3"/>
                  <c:y val="9.2165854026704398E-3"/>
                </c:manualLayout>
              </c:layout>
              <c:showVal val="1"/>
            </c:dLbl>
            <c:dLbl>
              <c:idx val="2"/>
              <c:layout>
                <c:manualLayout>
                  <c:x val="9.8145321516263963E-3"/>
                  <c:y val="1.5720688597463128E-2"/>
                </c:manualLayout>
              </c:layout>
              <c:showVal val="1"/>
            </c:dLbl>
            <c:dLbl>
              <c:idx val="3"/>
              <c:layout>
                <c:manualLayout>
                  <c:x val="-2.575867408137875E-3"/>
                  <c:y val="-6.504063375183851E-3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podniku'!$T$6:$W$6</c:f>
              <c:numCache>
                <c:formatCode>0%</c:formatCode>
                <c:ptCount val="4"/>
                <c:pt idx="0">
                  <c:v>0.29333333333333333</c:v>
                </c:pt>
                <c:pt idx="1">
                  <c:v>0.16326530612244897</c:v>
                </c:pt>
                <c:pt idx="2">
                  <c:v>0.3235294117647059</c:v>
                </c:pt>
                <c:pt idx="3">
                  <c:v>0.53333333333333333</c:v>
                </c:pt>
              </c:numCache>
            </c:numRef>
          </c:val>
        </c:ser>
        <c:ser>
          <c:idx val="4"/>
          <c:order val="4"/>
          <c:tx>
            <c:strRef>
              <c:f>'Trendy podle kategorie podniku'!$J$7</c:f>
              <c:strCache>
                <c:ptCount val="1"/>
                <c:pt idx="0">
                  <c:v>IoT</c:v>
                </c:pt>
              </c:strCache>
            </c:strRef>
          </c:tx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podniku'!$T$7:$W$7</c:f>
              <c:numCache>
                <c:formatCode>0%</c:formatCode>
                <c:ptCount val="4"/>
                <c:pt idx="0">
                  <c:v>0.18666666666666668</c:v>
                </c:pt>
                <c:pt idx="1">
                  <c:v>0.20408163265306123</c:v>
                </c:pt>
                <c:pt idx="2">
                  <c:v>0.26470588235294118</c:v>
                </c:pt>
                <c:pt idx="3">
                  <c:v>0.26666666666666666</c:v>
                </c:pt>
              </c:numCache>
            </c:numRef>
          </c:val>
        </c:ser>
        <c:ser>
          <c:idx val="5"/>
          <c:order val="5"/>
          <c:tx>
            <c:strRef>
              <c:f>'Trendy podle kategorie podniku'!$J$8</c:f>
              <c:strCache>
                <c:ptCount val="1"/>
                <c:pt idx="0">
                  <c:v>BYOC</c:v>
                </c:pt>
              </c:strCache>
            </c:strRef>
          </c:tx>
          <c:cat>
            <c:strRef>
              <c:f>'Trendy podle kategorie podniku'!$S$15:$S$18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'Trendy podle kategorie podniku'!$T$8:$W$8</c:f>
              <c:numCache>
                <c:formatCode>0%</c:formatCode>
                <c:ptCount val="4"/>
                <c:pt idx="0">
                  <c:v>0.13333333333333333</c:v>
                </c:pt>
                <c:pt idx="1">
                  <c:v>8.1632653061224483E-2</c:v>
                </c:pt>
                <c:pt idx="2">
                  <c:v>0.14705882352941177</c:v>
                </c:pt>
                <c:pt idx="3">
                  <c:v>0.2</c:v>
                </c:pt>
              </c:numCache>
            </c:numRef>
          </c:val>
        </c:ser>
        <c:dLbls>
          <c:showVal val="1"/>
        </c:dLbls>
        <c:axId val="90957696"/>
        <c:axId val="90959232"/>
      </c:barChart>
      <c:catAx>
        <c:axId val="909576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000"/>
            </a:pPr>
            <a:endParaRPr lang="cs-CZ"/>
          </a:p>
        </c:txPr>
        <c:crossAx val="90959232"/>
        <c:crosses val="autoZero"/>
        <c:auto val="1"/>
        <c:lblAlgn val="ctr"/>
        <c:lblOffset val="100"/>
      </c:catAx>
      <c:valAx>
        <c:axId val="90959232"/>
        <c:scaling>
          <c:orientation val="minMax"/>
        </c:scaling>
        <c:axPos val="l"/>
        <c:majorGridlines/>
        <c:numFmt formatCode="0%" sourceLinked="0"/>
        <c:tickLblPos val="nextTo"/>
        <c:crossAx val="9095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924103868251777"/>
          <c:y val="0.19873948599784438"/>
          <c:w val="0.14089063883772251"/>
          <c:h val="0.64669205640064509"/>
        </c:manualLayout>
      </c:layout>
      <c:txPr>
        <a:bodyPr/>
        <a:lstStyle/>
        <a:p>
          <a:pPr>
            <a:defRPr sz="1000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Celkové využití trendů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'Trendy podle kategorie podniku'!$X$2</c:f>
              <c:strCache>
                <c:ptCount val="1"/>
                <c:pt idx="0">
                  <c:v>Celkem</c:v>
                </c:pt>
              </c:strCache>
            </c:strRef>
          </c:tx>
          <c:dLbls>
            <c:numFmt formatCode="0.0%" sourceLinked="0"/>
            <c:showVal val="1"/>
          </c:dLbls>
          <c:cat>
            <c:strRef>
              <c:f>'Trendy podle kategorie podniku'!$S$3:$S$8</c:f>
              <c:strCache>
                <c:ptCount val="6"/>
                <c:pt idx="0">
                  <c:v>Web 2.0</c:v>
                </c:pt>
                <c:pt idx="1">
                  <c:v>Cloud Computing (CC)</c:v>
                </c:pt>
                <c:pt idx="2">
                  <c:v>Bring Your Own Device (BYOD)</c:v>
                </c:pt>
                <c:pt idx="3">
                  <c:v>Choose Your Own Device (CYOD)</c:v>
                </c:pt>
                <c:pt idx="4">
                  <c:v>Internet of Things (IoT)</c:v>
                </c:pt>
                <c:pt idx="5">
                  <c:v>Bring Your Own Cloud (BYOC)</c:v>
                </c:pt>
              </c:strCache>
            </c:strRef>
          </c:cat>
          <c:val>
            <c:numRef>
              <c:f>'Trendy podle kategorie podniku'!$X$3:$X$8</c:f>
              <c:numCache>
                <c:formatCode>0%</c:formatCode>
                <c:ptCount val="6"/>
                <c:pt idx="0">
                  <c:v>0.51063829787234039</c:v>
                </c:pt>
                <c:pt idx="1">
                  <c:v>0.48936170212765956</c:v>
                </c:pt>
                <c:pt idx="2">
                  <c:v>0.31382978723404253</c:v>
                </c:pt>
                <c:pt idx="3">
                  <c:v>0.30319148936170215</c:v>
                </c:pt>
                <c:pt idx="4">
                  <c:v>0.21808510638297873</c:v>
                </c:pt>
                <c:pt idx="5">
                  <c:v>0.13297872340425532</c:v>
                </c:pt>
              </c:numCache>
            </c:numRef>
          </c:val>
        </c:ser>
        <c:dLbls>
          <c:showVal val="1"/>
        </c:dLbls>
        <c:axId val="90994944"/>
        <c:axId val="91004928"/>
      </c:barChart>
      <c:catAx>
        <c:axId val="90994944"/>
        <c:scaling>
          <c:orientation val="minMax"/>
        </c:scaling>
        <c:axPos val="b"/>
        <c:numFmt formatCode="General" sourceLinked="1"/>
        <c:tickLblPos val="nextTo"/>
        <c:crossAx val="91004928"/>
        <c:crosses val="autoZero"/>
        <c:auto val="1"/>
        <c:lblAlgn val="ctr"/>
        <c:lblOffset val="100"/>
      </c:catAx>
      <c:valAx>
        <c:axId val="91004928"/>
        <c:scaling>
          <c:orientation val="minMax"/>
        </c:scaling>
        <c:axPos val="l"/>
        <c:majorGridlines/>
        <c:numFmt formatCode="0%" sourceLinked="1"/>
        <c:tickLblPos val="nextTo"/>
        <c:crossAx val="9099494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Využití služeb Web 2.0</a:t>
            </a:r>
            <a:r>
              <a:rPr lang="cs-CZ"/>
              <a:t> 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Využití služeb Web 2.0</c:v>
          </c:tx>
          <c:dLbls>
            <c:dLbl>
              <c:idx val="2"/>
              <c:layout>
                <c:manualLayout>
                  <c:x val="-4.7464392356114066E-17"/>
                  <c:y val="-1.0610079575596816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1.0695184163492041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'Web 2.0-Využití'!$I$5:$I$10</c:f>
              <c:strCache>
                <c:ptCount val="6"/>
                <c:pt idx="0">
                  <c:v>Propagace firmy</c:v>
                </c:pt>
                <c:pt idx="1">
                  <c:v>Sdílení hlavních zpráv, nebo firemních novinek</c:v>
                </c:pt>
                <c:pt idx="2">
                  <c:v>Komunikace se zákazníky</c:v>
                </c:pt>
                <c:pt idx="3">
                  <c:v>Oslovení nových zaměstnanců</c:v>
                </c:pt>
                <c:pt idx="4">
                  <c:v>Nabízení výrobků</c:v>
                </c:pt>
                <c:pt idx="5">
                  <c:v>Ostatní</c:v>
                </c:pt>
              </c:strCache>
            </c:strRef>
          </c:cat>
          <c:val>
            <c:numRef>
              <c:f>'Web 2.0-Využití'!$K$5:$K$10</c:f>
              <c:numCache>
                <c:formatCode>0%</c:formatCode>
                <c:ptCount val="6"/>
                <c:pt idx="0">
                  <c:v>0.70833333333333337</c:v>
                </c:pt>
                <c:pt idx="1">
                  <c:v>0.625</c:v>
                </c:pt>
                <c:pt idx="2">
                  <c:v>0.47916666666666669</c:v>
                </c:pt>
                <c:pt idx="3">
                  <c:v>0.42708333333333331</c:v>
                </c:pt>
                <c:pt idx="4">
                  <c:v>0.3125</c:v>
                </c:pt>
                <c:pt idx="5">
                  <c:v>6.25E-2</c:v>
                </c:pt>
              </c:numCache>
            </c:numRef>
          </c:val>
        </c:ser>
        <c:axId val="91033600"/>
        <c:axId val="91035136"/>
      </c:barChart>
      <c:catAx>
        <c:axId val="91033600"/>
        <c:scaling>
          <c:orientation val="minMax"/>
        </c:scaling>
        <c:axPos val="b"/>
        <c:tickLblPos val="nextTo"/>
        <c:crossAx val="91035136"/>
        <c:crosses val="autoZero"/>
        <c:auto val="1"/>
        <c:lblAlgn val="ctr"/>
        <c:lblOffset val="100"/>
      </c:catAx>
      <c:valAx>
        <c:axId val="91035136"/>
        <c:scaling>
          <c:orientation val="minMax"/>
        </c:scaling>
        <c:axPos val="l"/>
        <c:majorGridlines/>
        <c:numFmt formatCode="0%" sourceLinked="0"/>
        <c:tickLblPos val="nextTo"/>
        <c:crossAx val="9103360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Uplatnění</a:t>
            </a:r>
            <a:r>
              <a:rPr lang="en-US" sz="1800" b="1" i="0" baseline="0"/>
              <a:t> trendu </a:t>
            </a:r>
            <a:r>
              <a:rPr lang="cs-CZ" sz="1800" b="1" i="0" baseline="0"/>
              <a:t>Web 2.0</a:t>
            </a:r>
            <a:r>
              <a:rPr lang="en-US" sz="1800" b="1" i="0" baseline="0"/>
              <a:t> </a:t>
            </a:r>
            <a:endParaRPr lang="cs-CZ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u="none" strike="noStrike" baseline="0"/>
              <a:t> </a:t>
            </a:r>
            <a:endParaRPr lang="en-US"/>
          </a:p>
        </c:rich>
      </c:tx>
      <c:layout>
        <c:manualLayout>
          <c:xMode val="edge"/>
          <c:yMode val="edge"/>
          <c:x val="0.27258994478797438"/>
          <c:y val="4.5751633986928247E-2"/>
        </c:manualLayout>
      </c:layout>
    </c:title>
    <c:plotArea>
      <c:layout>
        <c:manualLayout>
          <c:layoutTarget val="inner"/>
          <c:xMode val="edge"/>
          <c:yMode val="edge"/>
          <c:x val="7.4387322610124693E-2"/>
          <c:y val="0.17085374595521663"/>
          <c:w val="0.900866266106645"/>
          <c:h val="0.5321818137347526"/>
        </c:manualLayout>
      </c:layout>
      <c:barChart>
        <c:barDir val="col"/>
        <c:grouping val="clustered"/>
        <c:ser>
          <c:idx val="0"/>
          <c:order val="0"/>
          <c:tx>
            <c:v>Používání trendu Web 2.0 u konkrétních pracovních pozic </c:v>
          </c:tx>
          <c:dLbls>
            <c:dLbl>
              <c:idx val="0"/>
              <c:layout>
                <c:manualLayout>
                  <c:x val="0"/>
                  <c:y val="9.8039215686274508E-3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1.9607843137254902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6.5359477124183199E-3"/>
                </c:manualLayout>
              </c:layout>
              <c:showVal val="1"/>
            </c:dLbl>
            <c:dLbl>
              <c:idx val="4"/>
              <c:layout>
                <c:manualLayout>
                  <c:x val="8.3427174277811237E-17"/>
                  <c:y val="-3.2682311769852441E-3"/>
                </c:manualLayout>
              </c:layout>
              <c:showVal val="1"/>
            </c:dLbl>
            <c:dLbl>
              <c:idx val="6"/>
              <c:layout>
                <c:manualLayout>
                  <c:x val="0"/>
                  <c:y val="-1.6339869281045763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'Web 2.0-Využití'!$I$36:$I$42</c:f>
              <c:strCache>
                <c:ptCount val="7"/>
                <c:pt idx="0">
                  <c:v>Management</c:v>
                </c:pt>
                <c:pt idx="1">
                  <c:v>IT oddělení</c:v>
                </c:pt>
                <c:pt idx="2">
                  <c:v>Zaměstnanci provozu</c:v>
                </c:pt>
                <c:pt idx="3">
                  <c:v>Ostatní</c:v>
                </c:pt>
                <c:pt idx="4">
                  <c:v>Externí agenti</c:v>
                </c:pt>
                <c:pt idx="5">
                  <c:v>Ekonomický úsek</c:v>
                </c:pt>
                <c:pt idx="6">
                  <c:v>Koordinátoři/Dispečeři</c:v>
                </c:pt>
              </c:strCache>
            </c:strRef>
          </c:cat>
          <c:val>
            <c:numRef>
              <c:f>'Web 2.0-Využití'!$K$36:$K$42</c:f>
              <c:numCache>
                <c:formatCode>0%</c:formatCode>
                <c:ptCount val="7"/>
                <c:pt idx="0">
                  <c:v>0.6875</c:v>
                </c:pt>
                <c:pt idx="1">
                  <c:v>0.36458333333333331</c:v>
                </c:pt>
                <c:pt idx="2">
                  <c:v>0.28125</c:v>
                </c:pt>
                <c:pt idx="3">
                  <c:v>0.14583333333333334</c:v>
                </c:pt>
                <c:pt idx="4">
                  <c:v>8.3333333333333329E-2</c:v>
                </c:pt>
                <c:pt idx="5">
                  <c:v>8.3333333333333329E-2</c:v>
                </c:pt>
                <c:pt idx="6">
                  <c:v>4.1666666666666664E-2</c:v>
                </c:pt>
              </c:numCache>
            </c:numRef>
          </c:val>
        </c:ser>
        <c:axId val="91059328"/>
        <c:axId val="91060864"/>
      </c:barChart>
      <c:catAx>
        <c:axId val="91059328"/>
        <c:scaling>
          <c:orientation val="minMax"/>
        </c:scaling>
        <c:axPos val="b"/>
        <c:tickLblPos val="nextTo"/>
        <c:crossAx val="91060864"/>
        <c:crosses val="autoZero"/>
        <c:auto val="1"/>
        <c:lblAlgn val="ctr"/>
        <c:lblOffset val="100"/>
      </c:catAx>
      <c:valAx>
        <c:axId val="91060864"/>
        <c:scaling>
          <c:orientation val="minMax"/>
        </c:scaling>
        <c:axPos val="l"/>
        <c:majorGridlines/>
        <c:numFmt formatCode="0%" sourceLinked="0"/>
        <c:tickLblPos val="nextTo"/>
        <c:crossAx val="9105932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Oblasti využití</a:t>
            </a:r>
            <a:r>
              <a:rPr lang="cs-CZ"/>
              <a:t>  trendu IoT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8.0725430977855561E-2"/>
          <c:y val="0.16291690672812284"/>
          <c:w val="0.89275256278140458"/>
          <c:h val="0.67750336086038021"/>
        </c:manualLayout>
      </c:layout>
      <c:barChart>
        <c:barDir val="col"/>
        <c:grouping val="clustered"/>
        <c:ser>
          <c:idx val="0"/>
          <c:order val="0"/>
          <c:tx>
            <c:v>IoT - Oblasti využití</c:v>
          </c:tx>
          <c:dLbls>
            <c:dLbl>
              <c:idx val="0"/>
              <c:layout>
                <c:manualLayout>
                  <c:x val="0"/>
                  <c:y val="2.0324883170091537E-2"/>
                </c:manualLayout>
              </c:layout>
              <c:showVal val="1"/>
            </c:dLbl>
            <c:dLbl>
              <c:idx val="4"/>
              <c:layout>
                <c:manualLayout>
                  <c:x val="-2.41128132615347E-3"/>
                  <c:y val="1.6260162601626021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1.219512195121944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'IoT-Využití'!$N$5:$N$10</c:f>
              <c:strCache>
                <c:ptCount val="6"/>
                <c:pt idx="0">
                  <c:v>Průmyslová automatizace</c:v>
                </c:pt>
                <c:pt idx="1">
                  <c:v>Chytré budovy </c:v>
                </c:pt>
                <c:pt idx="2">
                  <c:v>Energetický průmysl</c:v>
                </c:pt>
                <c:pt idx="3">
                  <c:v>Ostatní</c:v>
                </c:pt>
                <c:pt idx="4">
                  <c:v>Dopravní průmysl</c:v>
                </c:pt>
                <c:pt idx="5">
                  <c:v>Zdravotnictví</c:v>
                </c:pt>
              </c:strCache>
            </c:strRef>
          </c:cat>
          <c:val>
            <c:numRef>
              <c:f>'IoT-Využití'!$P$5:$P$10</c:f>
              <c:numCache>
                <c:formatCode>0%</c:formatCode>
                <c:ptCount val="6"/>
                <c:pt idx="0">
                  <c:v>0.56097560975609762</c:v>
                </c:pt>
                <c:pt idx="1">
                  <c:v>0.48780487804878048</c:v>
                </c:pt>
                <c:pt idx="2">
                  <c:v>0.14634146341463414</c:v>
                </c:pt>
                <c:pt idx="3">
                  <c:v>0.12195121951219512</c:v>
                </c:pt>
                <c:pt idx="4">
                  <c:v>9.7560975609756101E-2</c:v>
                </c:pt>
                <c:pt idx="5">
                  <c:v>7.3170731707317069E-2</c:v>
                </c:pt>
              </c:numCache>
            </c:numRef>
          </c:val>
        </c:ser>
        <c:dLbls>
          <c:showVal val="1"/>
        </c:dLbls>
        <c:axId val="91179264"/>
        <c:axId val="91189248"/>
      </c:barChart>
      <c:catAx>
        <c:axId val="91179264"/>
        <c:scaling>
          <c:orientation val="minMax"/>
        </c:scaling>
        <c:axPos val="b"/>
        <c:tickLblPos val="nextTo"/>
        <c:crossAx val="91189248"/>
        <c:crosses val="autoZero"/>
        <c:auto val="1"/>
        <c:lblAlgn val="ctr"/>
        <c:lblOffset val="100"/>
      </c:catAx>
      <c:valAx>
        <c:axId val="91189248"/>
        <c:scaling>
          <c:orientation val="minMax"/>
        </c:scaling>
        <c:axPos val="l"/>
        <c:majorGridlines/>
        <c:numFmt formatCode="0%" sourceLinked="0"/>
        <c:tickLblPos val="nextTo"/>
        <c:crossAx val="911792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Uplatnění trendu IoT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Používání trendu IoT u konkrétních pracovních pozic</c:v>
          </c:tx>
          <c:dLbls>
            <c:dLbl>
              <c:idx val="0"/>
              <c:layout>
                <c:manualLayout>
                  <c:x val="-2.481390062990186E-3"/>
                  <c:y val="-1.0498687664041989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1.7497812773403322E-2"/>
                </c:manualLayout>
              </c:layout>
              <c:showVal val="1"/>
            </c:dLbl>
            <c:dLbl>
              <c:idx val="6"/>
              <c:layout>
                <c:manualLayout>
                  <c:x val="0"/>
                  <c:y val="-1.7497812773403322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'IoT-Využití'!$N$34:$N$40</c:f>
              <c:strCache>
                <c:ptCount val="7"/>
                <c:pt idx="0">
                  <c:v>IT oddělení</c:v>
                </c:pt>
                <c:pt idx="1">
                  <c:v>Zaměstnanci provozu</c:v>
                </c:pt>
                <c:pt idx="2">
                  <c:v>Management</c:v>
                </c:pt>
                <c:pt idx="3">
                  <c:v>Koordinátoři/Dispečeři</c:v>
                </c:pt>
                <c:pt idx="4">
                  <c:v>Ostatní</c:v>
                </c:pt>
                <c:pt idx="5">
                  <c:v>Ekonomický úsek</c:v>
                </c:pt>
                <c:pt idx="6">
                  <c:v>Externí agenti</c:v>
                </c:pt>
              </c:strCache>
            </c:strRef>
          </c:cat>
          <c:val>
            <c:numRef>
              <c:f>'IoT-Využití'!$P$34:$P$40</c:f>
              <c:numCache>
                <c:formatCode>0%</c:formatCode>
                <c:ptCount val="7"/>
                <c:pt idx="0">
                  <c:v>0.70731707317073167</c:v>
                </c:pt>
                <c:pt idx="1">
                  <c:v>0.43902439024390244</c:v>
                </c:pt>
                <c:pt idx="2">
                  <c:v>0.3902439024390244</c:v>
                </c:pt>
                <c:pt idx="3">
                  <c:v>0.17073170731707318</c:v>
                </c:pt>
                <c:pt idx="4">
                  <c:v>0.14634146341463414</c:v>
                </c:pt>
                <c:pt idx="5">
                  <c:v>9.7560975609756101E-2</c:v>
                </c:pt>
                <c:pt idx="6">
                  <c:v>4.878048780487805E-2</c:v>
                </c:pt>
              </c:numCache>
            </c:numRef>
          </c:val>
        </c:ser>
        <c:dLbls>
          <c:showVal val="1"/>
        </c:dLbls>
        <c:axId val="91209088"/>
        <c:axId val="91219072"/>
      </c:barChart>
      <c:catAx>
        <c:axId val="91209088"/>
        <c:scaling>
          <c:orientation val="minMax"/>
        </c:scaling>
        <c:axPos val="b"/>
        <c:tickLblPos val="nextTo"/>
        <c:crossAx val="91219072"/>
        <c:crosses val="autoZero"/>
        <c:auto val="1"/>
        <c:lblAlgn val="ctr"/>
        <c:lblOffset val="100"/>
      </c:catAx>
      <c:valAx>
        <c:axId val="91219072"/>
        <c:scaling>
          <c:orientation val="minMax"/>
        </c:scaling>
        <c:axPos val="l"/>
        <c:majorGridlines/>
        <c:numFmt formatCode="0%" sourceLinked="0"/>
        <c:tickLblPos val="nextTo"/>
        <c:crossAx val="9120908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CC </a:t>
            </a:r>
            <a:r>
              <a:rPr lang="cs-CZ" sz="1800" b="1" i="0" u="none" strike="noStrike" baseline="0"/>
              <a:t>– </a:t>
            </a:r>
            <a:r>
              <a:rPr lang="en-US"/>
              <a:t>Distribuční model</a:t>
            </a:r>
            <a:r>
              <a:rPr lang="cs-CZ"/>
              <a:t>y ve firmě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'CC-Využití'!$I$8</c:f>
              <c:strCache>
                <c:ptCount val="1"/>
                <c:pt idx="0">
                  <c:v>CC - Distribuční model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1.4234875444839879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'CC-Využití'!$I$10:$I$12</c:f>
              <c:strCache>
                <c:ptCount val="3"/>
                <c:pt idx="0">
                  <c:v>SaaS</c:v>
                </c:pt>
                <c:pt idx="1">
                  <c:v>PaaS</c:v>
                </c:pt>
                <c:pt idx="2">
                  <c:v>IaaS</c:v>
                </c:pt>
              </c:strCache>
            </c:strRef>
          </c:cat>
          <c:val>
            <c:numRef>
              <c:f>'CC-Využití'!$K$10:$K$12</c:f>
              <c:numCache>
                <c:formatCode>0%</c:formatCode>
                <c:ptCount val="3"/>
                <c:pt idx="0">
                  <c:v>0.71739130434782605</c:v>
                </c:pt>
                <c:pt idx="1">
                  <c:v>0.29347826086956524</c:v>
                </c:pt>
                <c:pt idx="2">
                  <c:v>0.41304347826086957</c:v>
                </c:pt>
              </c:numCache>
            </c:numRef>
          </c:val>
        </c:ser>
        <c:axId val="91374720"/>
        <c:axId val="91376256"/>
      </c:barChart>
      <c:catAx>
        <c:axId val="91374720"/>
        <c:scaling>
          <c:orientation val="minMax"/>
        </c:scaling>
        <c:axPos val="b"/>
        <c:tickLblPos val="nextTo"/>
        <c:crossAx val="91376256"/>
        <c:crosses val="autoZero"/>
        <c:auto val="1"/>
        <c:lblAlgn val="ctr"/>
        <c:lblOffset val="100"/>
      </c:catAx>
      <c:valAx>
        <c:axId val="91376256"/>
        <c:scaling>
          <c:orientation val="minMax"/>
        </c:scaling>
        <c:axPos val="l"/>
        <c:majorGridlines/>
        <c:numFmt formatCode="0%" sourceLinked="0"/>
        <c:tickLblPos val="nextTo"/>
        <c:crossAx val="913747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Uplatnění </a:t>
            </a:r>
            <a:r>
              <a:rPr lang="en-US"/>
              <a:t>trendu CC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Používání trendu CC u konkrétních pracovních pozic</c:v>
          </c:tx>
          <c:dLbls>
            <c:dLbl>
              <c:idx val="2"/>
              <c:layout>
                <c:manualLayout>
                  <c:x val="-4.792972953607581E-17"/>
                  <c:y val="-7.2463768115941631E-3"/>
                </c:manualLayout>
              </c:layout>
              <c:showVal val="1"/>
            </c:dLbl>
            <c:dLbl>
              <c:idx val="4"/>
              <c:layout>
                <c:manualLayout>
                  <c:x val="1.0308111486064243E-2"/>
                  <c:y val="-3.623188405797105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7.2463768115942273E-3"/>
                </c:manualLayout>
              </c:layout>
              <c:showVal val="1"/>
            </c:dLbl>
            <c:dLbl>
              <c:idx val="6"/>
              <c:layout>
                <c:manualLayout>
                  <c:x val="5.2287464066991703E-3"/>
                  <c:y val="0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'CC-Využití'!$I$31:$I$37</c:f>
              <c:strCache>
                <c:ptCount val="7"/>
                <c:pt idx="0">
                  <c:v>IT oddělení</c:v>
                </c:pt>
                <c:pt idx="1">
                  <c:v>Management</c:v>
                </c:pt>
                <c:pt idx="2">
                  <c:v>Zaměstnanci provozu</c:v>
                </c:pt>
                <c:pt idx="3">
                  <c:v>Ekonomický úsek</c:v>
                </c:pt>
                <c:pt idx="4">
                  <c:v>Ostatní</c:v>
                </c:pt>
                <c:pt idx="5">
                  <c:v>Koordinátoři/Dispečeři</c:v>
                </c:pt>
                <c:pt idx="6">
                  <c:v>Externí agenti</c:v>
                </c:pt>
              </c:strCache>
            </c:strRef>
          </c:cat>
          <c:val>
            <c:numRef>
              <c:f>'CC-Využití'!$K$31:$K$37</c:f>
              <c:numCache>
                <c:formatCode>0%</c:formatCode>
                <c:ptCount val="7"/>
                <c:pt idx="0">
                  <c:v>0.77173913043478259</c:v>
                </c:pt>
                <c:pt idx="1">
                  <c:v>0.58695652173913049</c:v>
                </c:pt>
                <c:pt idx="2">
                  <c:v>0.36956521739130432</c:v>
                </c:pt>
                <c:pt idx="3">
                  <c:v>0.34782608695652173</c:v>
                </c:pt>
                <c:pt idx="4">
                  <c:v>0.11956521739130435</c:v>
                </c:pt>
                <c:pt idx="5">
                  <c:v>8.6956521739130432E-2</c:v>
                </c:pt>
                <c:pt idx="6">
                  <c:v>6.5217391304347824E-2</c:v>
                </c:pt>
              </c:numCache>
            </c:numRef>
          </c:val>
        </c:ser>
        <c:axId val="91400448"/>
        <c:axId val="91410432"/>
      </c:barChart>
      <c:catAx>
        <c:axId val="91400448"/>
        <c:scaling>
          <c:orientation val="minMax"/>
        </c:scaling>
        <c:axPos val="b"/>
        <c:tickLblPos val="nextTo"/>
        <c:crossAx val="91410432"/>
        <c:crosses val="autoZero"/>
        <c:auto val="1"/>
        <c:lblAlgn val="ctr"/>
        <c:lblOffset val="100"/>
      </c:catAx>
      <c:valAx>
        <c:axId val="91410432"/>
        <c:scaling>
          <c:orientation val="minMax"/>
        </c:scaling>
        <c:axPos val="l"/>
        <c:majorGridlines/>
        <c:numFmt formatCode="0%" sourceLinked="0"/>
        <c:tickLblPos val="nextTo"/>
        <c:crossAx val="9140044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BYOC </a:t>
            </a:r>
            <a:r>
              <a:rPr lang="cs-CZ" sz="1800" b="1" i="1" u="none" strike="noStrike" baseline="0"/>
              <a:t>– </a:t>
            </a:r>
            <a:r>
              <a:rPr lang="cs-CZ"/>
              <a:t>Využití cloudových služeb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Využití trendu BYOC</c:v>
          </c:tx>
          <c:dLbls>
            <c:numFmt formatCode="0%" sourceLinked="0"/>
            <c:showVal val="1"/>
          </c:dLbls>
          <c:cat>
            <c:strRef>
              <c:f>'BYOC-Využití'!$I$5:$I$9</c:f>
              <c:strCache>
                <c:ptCount val="5"/>
                <c:pt idx="0">
                  <c:v>Sdílení souborů</c:v>
                </c:pt>
                <c:pt idx="1">
                  <c:v>Ukládání firemních dat a dokumentů</c:v>
                </c:pt>
                <c:pt idx="2">
                  <c:v>Synchronizace dat</c:v>
                </c:pt>
                <c:pt idx="3">
                  <c:v>Úprava dokumentů za pomoci více uživatelů</c:v>
                </c:pt>
                <c:pt idx="4">
                  <c:v>Ostatní</c:v>
                </c:pt>
              </c:strCache>
            </c:strRef>
          </c:cat>
          <c:val>
            <c:numRef>
              <c:f>'BYOC-Využití'!$K$5:$K$9</c:f>
              <c:numCache>
                <c:formatCode>0%</c:formatCode>
                <c:ptCount val="5"/>
                <c:pt idx="0">
                  <c:v>0.68</c:v>
                </c:pt>
                <c:pt idx="1">
                  <c:v>0.56000000000000005</c:v>
                </c:pt>
                <c:pt idx="2">
                  <c:v>0.48</c:v>
                </c:pt>
                <c:pt idx="3">
                  <c:v>0.48</c:v>
                </c:pt>
                <c:pt idx="4">
                  <c:v>0.16</c:v>
                </c:pt>
              </c:numCache>
            </c:numRef>
          </c:val>
        </c:ser>
        <c:dLbls>
          <c:showVal val="1"/>
        </c:dLbls>
        <c:axId val="91320320"/>
        <c:axId val="91321856"/>
      </c:barChart>
      <c:catAx>
        <c:axId val="91320320"/>
        <c:scaling>
          <c:orientation val="minMax"/>
        </c:scaling>
        <c:axPos val="b"/>
        <c:tickLblPos val="nextTo"/>
        <c:crossAx val="91321856"/>
        <c:crosses val="autoZero"/>
        <c:auto val="1"/>
        <c:lblAlgn val="ctr"/>
        <c:lblOffset val="100"/>
      </c:catAx>
      <c:valAx>
        <c:axId val="91321856"/>
        <c:scaling>
          <c:orientation val="minMax"/>
        </c:scaling>
        <c:axPos val="l"/>
        <c:majorGridlines/>
        <c:numFmt formatCode="0%" sourceLinked="0"/>
        <c:tickLblPos val="nextTo"/>
        <c:crossAx val="913203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BYOC </a:t>
            </a:r>
            <a:r>
              <a:rPr lang="cs-CZ" sz="1800" b="1" i="1" u="none" strike="noStrike" baseline="0"/>
              <a:t>–</a:t>
            </a:r>
            <a:r>
              <a:rPr lang="cs-CZ"/>
              <a:t> C</a:t>
            </a:r>
            <a:r>
              <a:rPr lang="en-US"/>
              <a:t>loudov</a:t>
            </a:r>
            <a:r>
              <a:rPr lang="cs-CZ"/>
              <a:t>é</a:t>
            </a:r>
            <a:r>
              <a:rPr lang="en-US"/>
              <a:t> služ</a:t>
            </a:r>
            <a:r>
              <a:rPr lang="cs-CZ"/>
              <a:t>by 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'BYOC-Využití'!$I$29</c:f>
              <c:strCache>
                <c:ptCount val="1"/>
                <c:pt idx="0">
                  <c:v>BYOC - Využití cloudových služeb</c:v>
                </c:pt>
              </c:strCache>
            </c:strRef>
          </c:tx>
          <c:dLbls>
            <c:dLbl>
              <c:idx val="2"/>
              <c:layout>
                <c:manualLayout>
                  <c:x val="0"/>
                  <c:y val="9.2592592592593108E-3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'BYOC-Využití'!$I$30:$I$33</c:f>
              <c:strCache>
                <c:ptCount val="4"/>
                <c:pt idx="0">
                  <c:v>Google Disk</c:v>
                </c:pt>
                <c:pt idx="1">
                  <c:v>Office 365</c:v>
                </c:pt>
                <c:pt idx="2">
                  <c:v>Dropbox</c:v>
                </c:pt>
                <c:pt idx="3">
                  <c:v>Ostatní</c:v>
                </c:pt>
              </c:strCache>
            </c:strRef>
          </c:cat>
          <c:val>
            <c:numRef>
              <c:f>'BYOC-Využití'!$K$30:$K$33</c:f>
              <c:numCache>
                <c:formatCode>0%</c:formatCode>
                <c:ptCount val="4"/>
                <c:pt idx="0">
                  <c:v>0.6</c:v>
                </c:pt>
                <c:pt idx="1">
                  <c:v>0.44</c:v>
                </c:pt>
                <c:pt idx="2">
                  <c:v>0.32</c:v>
                </c:pt>
                <c:pt idx="3">
                  <c:v>0.28000000000000003</c:v>
                </c:pt>
              </c:numCache>
            </c:numRef>
          </c:val>
        </c:ser>
        <c:axId val="91571328"/>
        <c:axId val="91572864"/>
      </c:barChart>
      <c:catAx>
        <c:axId val="91571328"/>
        <c:scaling>
          <c:orientation val="minMax"/>
        </c:scaling>
        <c:axPos val="b"/>
        <c:tickLblPos val="nextTo"/>
        <c:crossAx val="91572864"/>
        <c:crosses val="autoZero"/>
        <c:auto val="1"/>
        <c:lblAlgn val="ctr"/>
        <c:lblOffset val="100"/>
      </c:catAx>
      <c:valAx>
        <c:axId val="91572864"/>
        <c:scaling>
          <c:orientation val="minMax"/>
        </c:scaling>
        <c:axPos val="l"/>
        <c:majorGridlines/>
        <c:numFmt formatCode="0%" sourceLinked="0"/>
        <c:tickLblPos val="nextTo"/>
        <c:crossAx val="9157132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Uplatnění </a:t>
            </a:r>
            <a:r>
              <a:rPr lang="cs-CZ"/>
              <a:t> trendu BYOC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Používání trendu BYOC u konkrétních pracovních pozic</c:v>
          </c:tx>
          <c:dLbls>
            <c:dLbl>
              <c:idx val="0"/>
              <c:layout>
                <c:manualLayout>
                  <c:x val="0"/>
                  <c:y val="7.9840319361277438E-3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2.3952095808383235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3.9920159680638719E-3"/>
                </c:manualLayout>
              </c:layout>
              <c:showVal val="1"/>
            </c:dLbl>
            <c:dLbl>
              <c:idx val="4"/>
              <c:layout>
                <c:manualLayout>
                  <c:x val="0"/>
                  <c:y val="-7.9840319361277074E-3"/>
                </c:manualLayout>
              </c:layout>
              <c:showVal val="1"/>
            </c:dLbl>
            <c:dLbl>
              <c:idx val="5"/>
              <c:layout>
                <c:manualLayout>
                  <c:x val="-2.0395705235557176E-7"/>
                  <c:y val="-2.3952410140349278E-2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'BYOC-Využití'!$I$55:$I$61</c:f>
              <c:strCache>
                <c:ptCount val="7"/>
                <c:pt idx="0">
                  <c:v>Management</c:v>
                </c:pt>
                <c:pt idx="1">
                  <c:v>IT oddělení</c:v>
                </c:pt>
                <c:pt idx="2">
                  <c:v>Zaměstnanci provozu</c:v>
                </c:pt>
                <c:pt idx="3">
                  <c:v>Ekonomický úsek</c:v>
                </c:pt>
                <c:pt idx="4">
                  <c:v>Externí agenti</c:v>
                </c:pt>
                <c:pt idx="5">
                  <c:v>Koordinátoři/Dispečeři</c:v>
                </c:pt>
                <c:pt idx="6">
                  <c:v>Ostatní</c:v>
                </c:pt>
              </c:strCache>
            </c:strRef>
          </c:cat>
          <c:val>
            <c:numRef>
              <c:f>'BYOC-Využití'!$K$55:$K$61</c:f>
              <c:numCache>
                <c:formatCode>0%</c:formatCode>
                <c:ptCount val="7"/>
                <c:pt idx="0">
                  <c:v>0.72</c:v>
                </c:pt>
                <c:pt idx="1">
                  <c:v>0.64</c:v>
                </c:pt>
                <c:pt idx="2">
                  <c:v>0.56000000000000005</c:v>
                </c:pt>
                <c:pt idx="3">
                  <c:v>0.36</c:v>
                </c:pt>
                <c:pt idx="4">
                  <c:v>0.16</c:v>
                </c:pt>
                <c:pt idx="5">
                  <c:v>0.12</c:v>
                </c:pt>
                <c:pt idx="6">
                  <c:v>0.08</c:v>
                </c:pt>
              </c:numCache>
            </c:numRef>
          </c:val>
        </c:ser>
        <c:axId val="91592960"/>
        <c:axId val="91594752"/>
      </c:barChart>
      <c:catAx>
        <c:axId val="91592960"/>
        <c:scaling>
          <c:orientation val="minMax"/>
        </c:scaling>
        <c:axPos val="b"/>
        <c:tickLblPos val="nextTo"/>
        <c:crossAx val="91594752"/>
        <c:crosses val="autoZero"/>
        <c:auto val="1"/>
        <c:lblAlgn val="ctr"/>
        <c:lblOffset val="100"/>
      </c:catAx>
      <c:valAx>
        <c:axId val="91594752"/>
        <c:scaling>
          <c:orientation val="minMax"/>
        </c:scaling>
        <c:axPos val="l"/>
        <c:majorGridlines/>
        <c:numFmt formatCode="0%" sourceLinked="1"/>
        <c:tickLblPos val="nextTo"/>
        <c:crossAx val="915929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CYOD </a:t>
            </a:r>
            <a:r>
              <a:rPr lang="cs-CZ" sz="1800" b="1" i="1" u="none" strike="noStrike" baseline="0"/>
              <a:t>–</a:t>
            </a:r>
            <a:r>
              <a:rPr lang="cs-CZ"/>
              <a:t> </a:t>
            </a:r>
            <a:r>
              <a:rPr lang="en-US"/>
              <a:t>Využí</a:t>
            </a:r>
            <a:r>
              <a:rPr lang="cs-CZ"/>
              <a:t>tí</a:t>
            </a:r>
            <a:r>
              <a:rPr lang="en-US"/>
              <a:t> </a:t>
            </a:r>
            <a:r>
              <a:rPr lang="cs-CZ"/>
              <a:t>firemních</a:t>
            </a:r>
            <a:r>
              <a:rPr lang="en-US"/>
              <a:t> zařízení</a:t>
            </a:r>
            <a:r>
              <a:rPr lang="cs-CZ"/>
              <a:t> 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'CYOD-Využití'!$I$5</c:f>
              <c:strCache>
                <c:ptCount val="1"/>
                <c:pt idx="0">
                  <c:v>CYOD - Využívání mobilních zařízení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2.2727361100064573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1.3888888888888938E-2"/>
                </c:manualLayout>
              </c:layout>
              <c:showVal val="1"/>
            </c:dLbl>
            <c:dLbl>
              <c:idx val="2"/>
              <c:layout>
                <c:manualLayout>
                  <c:x val="4.6560299381291893E-17"/>
                  <c:y val="1.7676679303975901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4.6296296296296459E-3"/>
                </c:manualLayout>
              </c:layout>
              <c:showVal val="1"/>
            </c:dLbl>
            <c:dLbl>
              <c:idx val="4"/>
              <c:layout>
                <c:manualLayout>
                  <c:x val="2.5396820318096176E-3"/>
                  <c:y val="-1.3748685454722223E-2"/>
                </c:manualLayout>
              </c:layout>
              <c:showVal val="1"/>
            </c:dLbl>
            <c:dLbl>
              <c:idx val="6"/>
              <c:layout>
                <c:manualLayout>
                  <c:x val="0"/>
                  <c:y val="-9.2592592592593108E-3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'CYOD-Využití'!$I$6:$I$12</c:f>
              <c:strCache>
                <c:ptCount val="7"/>
                <c:pt idx="0">
                  <c:v>E-mail</c:v>
                </c:pt>
                <c:pt idx="1">
                  <c:v>Kalendář</c:v>
                </c:pt>
                <c:pt idx="2">
                  <c:v>Sdílení a úprava dokumentů</c:v>
                </c:pt>
                <c:pt idx="3">
                  <c:v>Podnikové aplikace</c:v>
                </c:pt>
                <c:pt idx="4">
                  <c:v>Tisk dokumentů</c:v>
                </c:pt>
                <c:pt idx="5">
                  <c:v>Smart Banking</c:v>
                </c:pt>
                <c:pt idx="6">
                  <c:v>Ostatní</c:v>
                </c:pt>
              </c:strCache>
            </c:strRef>
          </c:cat>
          <c:val>
            <c:numRef>
              <c:f>'CYOD-Využití'!$K$6:$K$12</c:f>
              <c:numCache>
                <c:formatCode>0%</c:formatCode>
                <c:ptCount val="7"/>
                <c:pt idx="0">
                  <c:v>0.91228070175438591</c:v>
                </c:pt>
                <c:pt idx="1">
                  <c:v>0.85964912280701755</c:v>
                </c:pt>
                <c:pt idx="2">
                  <c:v>0.52631578947368418</c:v>
                </c:pt>
                <c:pt idx="3">
                  <c:v>0.45614035087719296</c:v>
                </c:pt>
                <c:pt idx="4">
                  <c:v>0.2807017543859649</c:v>
                </c:pt>
                <c:pt idx="5">
                  <c:v>0.12280701754385964</c:v>
                </c:pt>
                <c:pt idx="6">
                  <c:v>3.5087719298245612E-2</c:v>
                </c:pt>
              </c:numCache>
            </c:numRef>
          </c:val>
        </c:ser>
        <c:axId val="91697152"/>
        <c:axId val="91698688"/>
      </c:barChart>
      <c:catAx>
        <c:axId val="91697152"/>
        <c:scaling>
          <c:orientation val="minMax"/>
        </c:scaling>
        <c:axPos val="b"/>
        <c:tickLblPos val="nextTo"/>
        <c:crossAx val="91698688"/>
        <c:crosses val="autoZero"/>
        <c:auto val="1"/>
        <c:lblAlgn val="ctr"/>
        <c:lblOffset val="100"/>
      </c:catAx>
      <c:valAx>
        <c:axId val="91698688"/>
        <c:scaling>
          <c:orientation val="minMax"/>
        </c:scaling>
        <c:axPos val="l"/>
        <c:majorGridlines/>
        <c:numFmt formatCode="0%" sourceLinked="0"/>
        <c:tickLblPos val="nextTo"/>
        <c:crossAx val="9169715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Uplatnění </a:t>
            </a:r>
            <a:r>
              <a:rPr lang="cs-CZ"/>
              <a:t> trendu CYOD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Používání trendu CYOD u konkrétních pracovních pozic</c:v>
          </c:tx>
          <c:dLbls>
            <c:dLbl>
              <c:idx val="0"/>
              <c:layout>
                <c:manualLayout>
                  <c:x val="5.0697084917617459E-3"/>
                  <c:y val="-1.1461618873572037E-2"/>
                </c:manualLayout>
              </c:layout>
              <c:showVal val="1"/>
            </c:dLbl>
            <c:dLbl>
              <c:idx val="2"/>
              <c:layout>
                <c:manualLayout>
                  <c:x val="2.5348542458808652E-3"/>
                  <c:y val="-1.1461318051575941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1.1461318051575941E-2"/>
                </c:manualLayout>
              </c:layout>
              <c:showVal val="1"/>
            </c:dLbl>
            <c:dLbl>
              <c:idx val="4"/>
              <c:layout>
                <c:manualLayout>
                  <c:x val="0"/>
                  <c:y val="1.1461318051575901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1.1461318051575941E-2"/>
                </c:manualLayout>
              </c:layout>
              <c:showVal val="1"/>
            </c:dLbl>
            <c:dLbl>
              <c:idx val="6"/>
              <c:layout>
                <c:manualLayout>
                  <c:x val="2.5348542458808652E-3"/>
                  <c:y val="-1.1461318051575941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'CYOD-Využití'!$I$31:$I$37</c:f>
              <c:strCache>
                <c:ptCount val="7"/>
                <c:pt idx="0">
                  <c:v>Management</c:v>
                </c:pt>
                <c:pt idx="1">
                  <c:v>IT oddělení</c:v>
                </c:pt>
                <c:pt idx="2">
                  <c:v>Zaměstnanci provozu</c:v>
                </c:pt>
                <c:pt idx="3">
                  <c:v>Ekonomický úsek</c:v>
                </c:pt>
                <c:pt idx="4">
                  <c:v>Koordinátoři/Dispečeři</c:v>
                </c:pt>
                <c:pt idx="5">
                  <c:v>Externí agenti</c:v>
                </c:pt>
                <c:pt idx="6">
                  <c:v>Ostatní</c:v>
                </c:pt>
              </c:strCache>
            </c:strRef>
          </c:cat>
          <c:val>
            <c:numRef>
              <c:f>'CYOD-Využití'!$K$31:$K$37</c:f>
              <c:numCache>
                <c:formatCode>0%</c:formatCode>
                <c:ptCount val="7"/>
                <c:pt idx="0">
                  <c:v>0.8771929824561403</c:v>
                </c:pt>
                <c:pt idx="1">
                  <c:v>0.80701754385964908</c:v>
                </c:pt>
                <c:pt idx="2">
                  <c:v>0.7192982456140351</c:v>
                </c:pt>
                <c:pt idx="3">
                  <c:v>0.42105263157894735</c:v>
                </c:pt>
                <c:pt idx="4">
                  <c:v>0.26315789473684209</c:v>
                </c:pt>
                <c:pt idx="5">
                  <c:v>0.21052631578947367</c:v>
                </c:pt>
                <c:pt idx="6">
                  <c:v>3.5087719298245612E-2</c:v>
                </c:pt>
              </c:numCache>
            </c:numRef>
          </c:val>
        </c:ser>
        <c:axId val="91726976"/>
        <c:axId val="91728512"/>
      </c:barChart>
      <c:catAx>
        <c:axId val="91726976"/>
        <c:scaling>
          <c:orientation val="minMax"/>
        </c:scaling>
        <c:axPos val="b"/>
        <c:tickLblPos val="nextTo"/>
        <c:crossAx val="91728512"/>
        <c:crosses val="autoZero"/>
        <c:auto val="1"/>
        <c:lblAlgn val="ctr"/>
        <c:lblOffset val="100"/>
      </c:catAx>
      <c:valAx>
        <c:axId val="91728512"/>
        <c:scaling>
          <c:orientation val="minMax"/>
        </c:scaling>
        <c:axPos val="l"/>
        <c:majorGridlines/>
        <c:numFmt formatCode="0%" sourceLinked="0"/>
        <c:tickLblPos val="nextTo"/>
        <c:crossAx val="917269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 Podle kategorie podniku'!$D$18</c:f>
              <c:strCache>
                <c:ptCount val="1"/>
                <c:pt idx="0">
                  <c:v>Podporuje Vaše firma BYOD?</c:v>
                </c:pt>
              </c:strCache>
            </c:strRef>
          </c:tx>
          <c:dLbls>
            <c:dLbl>
              <c:idx val="0"/>
              <c:layout>
                <c:manualLayout>
                  <c:x val="-1.8229164423905343E-3"/>
                  <c:y val="6.2639829856411993E-3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 Podle kategorie podniku'!$D$12:$D$15</c:f>
              <c:strCache>
                <c:ptCount val="4"/>
                <c:pt idx="0">
                  <c:v>Ne, ani neplánujeme začít BYOD podporovat</c:v>
                </c:pt>
                <c:pt idx="1">
                  <c:v>Doposud ne, čekáme, zda se osvědčí u jiných</c:v>
                </c:pt>
                <c:pt idx="2">
                  <c:v>Doposud ne, ale plánujeme BYOD během 18 měsíců podpořit</c:v>
                </c:pt>
                <c:pt idx="3">
                  <c:v>Ano</c:v>
                </c:pt>
              </c:strCache>
            </c:strRef>
          </c:cat>
          <c:val>
            <c:numRef>
              <c:f>'BYOD Podle kategorie podniku'!$J$12:$J$15</c:f>
              <c:numCache>
                <c:formatCode>0.00%</c:formatCode>
                <c:ptCount val="4"/>
                <c:pt idx="0">
                  <c:v>0.55851063829787229</c:v>
                </c:pt>
                <c:pt idx="1">
                  <c:v>0.10638297872340426</c:v>
                </c:pt>
                <c:pt idx="2">
                  <c:v>2.1276595744680851E-2</c:v>
                </c:pt>
                <c:pt idx="3">
                  <c:v>0.31382978723404253</c:v>
                </c:pt>
              </c:numCache>
            </c:numRef>
          </c:val>
        </c:ser>
        <c:axId val="91521408"/>
        <c:axId val="91519616"/>
      </c:barChart>
      <c:valAx>
        <c:axId val="91519616"/>
        <c:scaling>
          <c:orientation val="minMax"/>
        </c:scaling>
        <c:axPos val="l"/>
        <c:majorGridlines/>
        <c:numFmt formatCode="0%" sourceLinked="0"/>
        <c:tickLblPos val="nextTo"/>
        <c:crossAx val="91521408"/>
        <c:crosses val="autoZero"/>
        <c:crossBetween val="between"/>
      </c:valAx>
      <c:catAx>
        <c:axId val="91521408"/>
        <c:scaling>
          <c:orientation val="minMax"/>
        </c:scaling>
        <c:axPos val="b"/>
        <c:tickLblPos val="nextTo"/>
        <c:crossAx val="91519616"/>
        <c:crosses val="autoZero"/>
        <c:auto val="1"/>
        <c:lblAlgn val="ctr"/>
        <c:lblOffset val="100"/>
      </c:cat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podle velikosti podniku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4.3568222826623926E-2"/>
          <c:y val="0.1226931273529748"/>
          <c:w val="0.71526776821671356"/>
          <c:h val="0.78885265752873568"/>
        </c:manualLayout>
      </c:layout>
      <c:barChart>
        <c:barDir val="col"/>
        <c:grouping val="clustered"/>
        <c:ser>
          <c:idx val="0"/>
          <c:order val="0"/>
          <c:tx>
            <c:strRef>
              <c:f>'BYOD Podle kategorie podniku'!$D$12</c:f>
              <c:strCache>
                <c:ptCount val="1"/>
                <c:pt idx="0">
                  <c:v>Ne, ani neplánujeme začít BYOD podporovat</c:v>
                </c:pt>
              </c:strCache>
            </c:strRef>
          </c:tx>
          <c:dLbls>
            <c:numFmt formatCode="0%" sourceLinked="0"/>
            <c:showVal val="1"/>
          </c:dLbls>
          <c:cat>
            <c:strRef>
              <c:f>'BYOD Podle kategorie podniku'!$E$11:$H$11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'BYOD Podle kategorie podniku'!$L$12:$O$12</c:f>
              <c:numCache>
                <c:formatCode>0.00%</c:formatCode>
                <c:ptCount val="4"/>
                <c:pt idx="0">
                  <c:v>0.52</c:v>
                </c:pt>
                <c:pt idx="1">
                  <c:v>0.63265306122448983</c:v>
                </c:pt>
                <c:pt idx="2">
                  <c:v>0.55882352941176472</c:v>
                </c:pt>
                <c:pt idx="3">
                  <c:v>0.53333333333333333</c:v>
                </c:pt>
              </c:numCache>
            </c:numRef>
          </c:val>
        </c:ser>
        <c:ser>
          <c:idx val="1"/>
          <c:order val="1"/>
          <c:tx>
            <c:strRef>
              <c:f>'BYOD Podle kategorie podniku'!$D$13</c:f>
              <c:strCache>
                <c:ptCount val="1"/>
                <c:pt idx="0">
                  <c:v>Doposud ne, čekáme, zda se osvědčí u jiných</c:v>
                </c:pt>
              </c:strCache>
            </c:strRef>
          </c:tx>
          <c:dLbls>
            <c:dLbl>
              <c:idx val="0"/>
              <c:layout>
                <c:manualLayout>
                  <c:x val="1.2584974590738151E-3"/>
                  <c:y val="-1.3276433535978306E-2"/>
                </c:manualLayout>
              </c:layout>
              <c:showVal val="1"/>
            </c:dLbl>
            <c:dLbl>
              <c:idx val="1"/>
              <c:layout>
                <c:manualLayout>
                  <c:x val="4.6090525421102323E-3"/>
                  <c:y val="0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'BYOD Podle kategorie podniku'!$E$11:$H$11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'BYOD Podle kategorie podniku'!$L$13:$O$13</c:f>
              <c:numCache>
                <c:formatCode>0.00%</c:formatCode>
                <c:ptCount val="4"/>
                <c:pt idx="0">
                  <c:v>0.10666666666666667</c:v>
                </c:pt>
                <c:pt idx="1">
                  <c:v>0.10204081632653061</c:v>
                </c:pt>
                <c:pt idx="2">
                  <c:v>8.8235294117647065E-2</c:v>
                </c:pt>
                <c:pt idx="3">
                  <c:v>0.13333333333333333</c:v>
                </c:pt>
              </c:numCache>
            </c:numRef>
          </c:val>
        </c:ser>
        <c:ser>
          <c:idx val="2"/>
          <c:order val="2"/>
          <c:tx>
            <c:strRef>
              <c:f>'BYOD Podle kategorie podniku'!$D$14</c:f>
              <c:strCache>
                <c:ptCount val="1"/>
                <c:pt idx="0">
                  <c:v>Doposud ne, ale plánujeme BYOD během 18 měsíců podpořit</c:v>
                </c:pt>
              </c:strCache>
            </c:strRef>
          </c:tx>
          <c:dLbls>
            <c:numFmt formatCode="0%" sourceLinked="0"/>
            <c:showVal val="1"/>
          </c:dLbls>
          <c:cat>
            <c:strRef>
              <c:f>'BYOD Podle kategorie podniku'!$E$11:$H$11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'BYOD Podle kategorie podniku'!$L$14:$O$14</c:f>
              <c:numCache>
                <c:formatCode>0.00%</c:formatCode>
                <c:ptCount val="4"/>
                <c:pt idx="0">
                  <c:v>2.6666666666666668E-2</c:v>
                </c:pt>
                <c:pt idx="1">
                  <c:v>2.0408163265306121E-2</c:v>
                </c:pt>
                <c:pt idx="2">
                  <c:v>2.9411764705882353E-2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'BYOD Podle kategorie podniku'!$D$15</c:f>
              <c:strCache>
                <c:ptCount val="1"/>
                <c:pt idx="0">
                  <c:v>Ano</c:v>
                </c:pt>
              </c:strCache>
            </c:strRef>
          </c:tx>
          <c:dLbls>
            <c:numFmt formatCode="0%" sourceLinked="0"/>
            <c:showVal val="1"/>
          </c:dLbls>
          <c:cat>
            <c:strRef>
              <c:f>'BYOD Podle kategorie podniku'!$E$11:$H$11</c:f>
              <c:strCache>
                <c:ptCount val="4"/>
                <c:pt idx="0">
                  <c:v>Mikropodnik</c:v>
                </c:pt>
                <c:pt idx="1">
                  <c:v>Malý podnik</c:v>
                </c:pt>
                <c:pt idx="2">
                  <c:v>Střední podnik</c:v>
                </c:pt>
                <c:pt idx="3">
                  <c:v>Velký podnik</c:v>
                </c:pt>
              </c:strCache>
            </c:strRef>
          </c:cat>
          <c:val>
            <c:numRef>
              <c:f>'BYOD Podle kategorie podniku'!$L$15:$O$15</c:f>
              <c:numCache>
                <c:formatCode>0.00%</c:formatCode>
                <c:ptCount val="4"/>
                <c:pt idx="0">
                  <c:v>0.34666666666666668</c:v>
                </c:pt>
                <c:pt idx="1">
                  <c:v>0.24489795918367346</c:v>
                </c:pt>
                <c:pt idx="2">
                  <c:v>0.3235294117647059</c:v>
                </c:pt>
                <c:pt idx="3">
                  <c:v>0.33333333333333331</c:v>
                </c:pt>
              </c:numCache>
            </c:numRef>
          </c:val>
        </c:ser>
        <c:dLbls>
          <c:showVal val="1"/>
        </c:dLbls>
        <c:axId val="91905408"/>
        <c:axId val="91919488"/>
      </c:barChart>
      <c:catAx>
        <c:axId val="91905408"/>
        <c:scaling>
          <c:orientation val="minMax"/>
        </c:scaling>
        <c:axPos val="b"/>
        <c:tickLblPos val="nextTo"/>
        <c:crossAx val="91919488"/>
        <c:crosses val="autoZero"/>
        <c:auto val="1"/>
        <c:lblAlgn val="ctr"/>
        <c:lblOffset val="100"/>
      </c:catAx>
      <c:valAx>
        <c:axId val="91919488"/>
        <c:scaling>
          <c:orientation val="minMax"/>
        </c:scaling>
        <c:axPos val="l"/>
        <c:majorGridlines/>
        <c:numFmt formatCode="0%" sourceLinked="0"/>
        <c:tickLblPos val="nextTo"/>
        <c:crossAx val="91905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28921153183961"/>
          <c:y val="0.14510238837109374"/>
          <c:w val="0.20851721713238253"/>
          <c:h val="0.83506900375981474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V</a:t>
            </a:r>
            <a:r>
              <a:rPr lang="en-US"/>
              <a:t>yužití vlastních zařízení</a:t>
            </a:r>
            <a:r>
              <a:rPr lang="cs-CZ"/>
              <a:t> 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9.2187991869186692E-2"/>
          <c:y val="0.21795166229221349"/>
          <c:w val="0.86329801787876448"/>
          <c:h val="0.57620734908136406"/>
        </c:manualLayout>
      </c:layout>
      <c:barChart>
        <c:barDir val="col"/>
        <c:grouping val="clustered"/>
        <c:ser>
          <c:idx val="0"/>
          <c:order val="0"/>
          <c:tx>
            <c:strRef>
              <c:f>'BYOD-Účel-Využití '!$G$4</c:f>
              <c:strCache>
                <c:ptCount val="1"/>
                <c:pt idx="0">
                  <c:v>BYOD - Účel využití vlastních zařízení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1.8518518518518563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-2.3148148148148147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-2.3148148148148147E-2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'BYOD-Účel-Využití '!$G$6:$G$10</c:f>
              <c:strCache>
                <c:ptCount val="5"/>
                <c:pt idx="0">
                  <c:v>Podnikové aplikace</c:v>
                </c:pt>
                <c:pt idx="1">
                  <c:v>Tisk dokumentů</c:v>
                </c:pt>
                <c:pt idx="2">
                  <c:v>E-mail</c:v>
                </c:pt>
                <c:pt idx="3">
                  <c:v>Smart Banking</c:v>
                </c:pt>
                <c:pt idx="4">
                  <c:v>Sdílení a úprava dokumentů</c:v>
                </c:pt>
              </c:strCache>
            </c:strRef>
          </c:cat>
          <c:val>
            <c:numRef>
              <c:f>'BYOD-Účel-Využití '!$I$5:$I$9</c:f>
              <c:numCache>
                <c:formatCode>0%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1</c:v>
                </c:pt>
                <c:pt idx="4">
                  <c:v>0.25</c:v>
                </c:pt>
              </c:numCache>
            </c:numRef>
          </c:val>
        </c:ser>
        <c:axId val="91858432"/>
        <c:axId val="91859968"/>
      </c:barChart>
      <c:catAx>
        <c:axId val="91858432"/>
        <c:scaling>
          <c:orientation val="minMax"/>
        </c:scaling>
        <c:axPos val="b"/>
        <c:tickLblPos val="nextTo"/>
        <c:crossAx val="91859968"/>
        <c:crosses val="autoZero"/>
        <c:auto val="1"/>
        <c:lblAlgn val="ctr"/>
        <c:lblOffset val="100"/>
      </c:catAx>
      <c:valAx>
        <c:axId val="91859968"/>
        <c:scaling>
          <c:orientation val="minMax"/>
        </c:scaling>
        <c:axPos val="l"/>
        <c:majorGridlines/>
        <c:numFmt formatCode="0%" sourceLinked="0"/>
        <c:tickLblPos val="nextTo"/>
        <c:crossAx val="918584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Uplatnění trendu </a:t>
            </a:r>
            <a:r>
              <a:rPr lang="cs-CZ"/>
              <a:t>BYOD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Používání trendu CYOD u konkrétních pracovních pozic</c:v>
          </c:tx>
          <c:dLbls>
            <c:dLbl>
              <c:idx val="0"/>
              <c:layout>
                <c:manualLayout>
                  <c:x val="0"/>
                  <c:y val="1.3888888888888935E-2"/>
                </c:manualLayout>
              </c:layout>
              <c:showVal val="1"/>
            </c:dLbl>
            <c:dLbl>
              <c:idx val="1"/>
              <c:layout>
                <c:manualLayout>
                  <c:x val="-2.1895070937840381E-7"/>
                  <c:y val="4.6296296296296337E-3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4.6296296296296337E-3"/>
                </c:manualLayout>
              </c:layout>
              <c:showVal val="1"/>
            </c:dLbl>
            <c:dLbl>
              <c:idx val="3"/>
              <c:layout>
                <c:manualLayout>
                  <c:x val="-2.7778276498838053E-3"/>
                  <c:y val="1.8518518518518535E-2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('BYOD-Účel-Využití '!$G$32,'BYOD-Účel-Využití '!$G$35,'BYOD-Účel-Využití '!$G$36,'BYOD-Účel-Využití '!$G$37)</c:f>
              <c:strCache>
                <c:ptCount val="4"/>
                <c:pt idx="0">
                  <c:v>Management</c:v>
                </c:pt>
                <c:pt idx="1">
                  <c:v>Ekonomický úsek</c:v>
                </c:pt>
                <c:pt idx="2">
                  <c:v>Koordinátoři/Dispečeři</c:v>
                </c:pt>
                <c:pt idx="3">
                  <c:v>Externí agenti</c:v>
                </c:pt>
              </c:strCache>
            </c:strRef>
          </c:cat>
          <c:val>
            <c:numRef>
              <c:f>'BYOD-Účel-Využití '!$I$32:$I$35</c:f>
              <c:numCache>
                <c:formatCode>0%</c:formatCode>
                <c:ptCount val="4"/>
                <c:pt idx="0">
                  <c:v>1</c:v>
                </c:pt>
                <c:pt idx="1">
                  <c:v>0.75</c:v>
                </c:pt>
                <c:pt idx="2">
                  <c:v>0.75</c:v>
                </c:pt>
                <c:pt idx="3">
                  <c:v>0.25</c:v>
                </c:pt>
              </c:numCache>
            </c:numRef>
          </c:val>
        </c:ser>
        <c:axId val="91966080"/>
        <c:axId val="91988352"/>
      </c:barChart>
      <c:catAx>
        <c:axId val="91966080"/>
        <c:scaling>
          <c:orientation val="minMax"/>
        </c:scaling>
        <c:axPos val="b"/>
        <c:tickLblPos val="nextTo"/>
        <c:crossAx val="91988352"/>
        <c:crosses val="autoZero"/>
        <c:auto val="1"/>
        <c:lblAlgn val="ctr"/>
        <c:lblOffset val="100"/>
      </c:catAx>
      <c:valAx>
        <c:axId val="91988352"/>
        <c:scaling>
          <c:orientation val="minMax"/>
        </c:scaling>
        <c:axPos val="l"/>
        <c:majorGridlines/>
        <c:numFmt formatCode="0%" sourceLinked="0"/>
        <c:tickLblPos val="nextTo"/>
        <c:crossAx val="9196608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Přínosy</a:t>
            </a:r>
            <a:r>
              <a:rPr lang="cs-CZ" baseline="0"/>
              <a:t> trendu BYOD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'BYOD-Očekávání-Přínosy,úskalí'!$H$3</c:f>
              <c:strCache>
                <c:ptCount val="1"/>
                <c:pt idx="0">
                  <c:v>BYOD - Očekávání přínosů v zavedení </c:v>
                </c:pt>
              </c:strCache>
            </c:strRef>
          </c:tx>
          <c:dLbls>
            <c:numFmt formatCode="0%" sourceLinked="0"/>
            <c:showVal val="1"/>
          </c:dLbls>
          <c:cat>
            <c:strRef>
              <c:f>('BYOD-Očekávání-Přínosy,úskalí'!$H$4,'BYOD-Očekávání-Přínosy,úskalí'!$H$6,'BYOD-Očekávání-Přínosy,úskalí'!$H$7,'BYOD-Očekávání-Přínosy,úskalí'!$H$8)</c:f>
              <c:strCache>
                <c:ptCount val="4"/>
                <c:pt idx="0">
                  <c:v>Spokojenost zaměstnanců</c:v>
                </c:pt>
                <c:pt idx="1">
                  <c:v>Inovační potenciál</c:v>
                </c:pt>
                <c:pt idx="2">
                  <c:v>Větší produktivita zaměstnanců</c:v>
                </c:pt>
                <c:pt idx="3">
                  <c:v>Vyšší atraktivita firmy</c:v>
                </c:pt>
              </c:strCache>
            </c:strRef>
          </c:cat>
          <c:val>
            <c:numRef>
              <c:f>'BYOD-Očekávání-Přínosy,úskalí'!$J$4:$J$7</c:f>
              <c:numCache>
                <c:formatCode>0%</c:formatCode>
                <c:ptCount val="4"/>
                <c:pt idx="0">
                  <c:v>1</c:v>
                </c:pt>
                <c:pt idx="1">
                  <c:v>0.75</c:v>
                </c:pt>
                <c:pt idx="2">
                  <c:v>0.75</c:v>
                </c:pt>
                <c:pt idx="3">
                  <c:v>0.25</c:v>
                </c:pt>
              </c:numCache>
            </c:numRef>
          </c:val>
        </c:ser>
        <c:axId val="92066176"/>
        <c:axId val="92067712"/>
      </c:barChart>
      <c:catAx>
        <c:axId val="92066176"/>
        <c:scaling>
          <c:orientation val="minMax"/>
        </c:scaling>
        <c:axPos val="b"/>
        <c:tickLblPos val="nextTo"/>
        <c:crossAx val="92067712"/>
        <c:crosses val="autoZero"/>
        <c:auto val="1"/>
        <c:lblAlgn val="ctr"/>
        <c:lblOffset val="100"/>
      </c:catAx>
      <c:valAx>
        <c:axId val="92067712"/>
        <c:scaling>
          <c:orientation val="minMax"/>
        </c:scaling>
        <c:axPos val="l"/>
        <c:majorGridlines/>
        <c:numFmt formatCode="0%" sourceLinked="0"/>
        <c:tickLblPos val="nextTo"/>
        <c:crossAx val="920661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Překážky trendu BYOD</a:t>
            </a:r>
            <a:endParaRPr 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'BYOD-Očekávání-Přínosy,úskalí'!$H$28</c:f>
              <c:strCache>
                <c:ptCount val="1"/>
                <c:pt idx="0">
                  <c:v>BYOD - Očekávání překážek v zavedení 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1.1267605633802819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1.1267605633802866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1.5023474178403743E-2"/>
                </c:manualLayout>
              </c:layout>
              <c:showVal val="1"/>
            </c:dLbl>
            <c:dLbl>
              <c:idx val="3"/>
              <c:layout>
                <c:manualLayout>
                  <c:x val="9.2767218456920717E-17"/>
                  <c:y val="1.5023178440723126E-2"/>
                </c:manualLayout>
              </c:layout>
              <c:showVal val="1"/>
            </c:dLbl>
            <c:dLbl>
              <c:idx val="4"/>
              <c:layout>
                <c:manualLayout>
                  <c:x val="0"/>
                  <c:y val="1.5023474178403761E-2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('BYOD-Očekávání-Přínosy,úskalí'!$H$29,'BYOD-Očekávání-Přínosy,úskalí'!$H$31,'BYOD-Očekávání-Přínosy,úskalí'!$H$32,'BYOD-Očekávání-Přínosy,úskalí'!$H$33,'BYOD-Očekávání-Přínosy,úskalí'!$H$34)</c:f>
              <c:strCache>
                <c:ptCount val="5"/>
                <c:pt idx="0">
                  <c:v>Komplikovanější IT správa</c:v>
                </c:pt>
                <c:pt idx="1">
                  <c:v>Snadnější úniky dat</c:v>
                </c:pt>
                <c:pt idx="2">
                  <c:v>Bezpečnostní incidenty</c:v>
                </c:pt>
                <c:pt idx="3">
                  <c:v>Příprava směrnic</c:v>
                </c:pt>
                <c:pt idx="4">
                  <c:v>Delší lhůty oprav</c:v>
                </c:pt>
              </c:strCache>
            </c:strRef>
          </c:cat>
          <c:val>
            <c:numRef>
              <c:f>'BYOD-Očekávání-Přínosy,úskalí'!$J$29:$J$33</c:f>
              <c:numCache>
                <c:formatCode>0%</c:formatCode>
                <c:ptCount val="5"/>
                <c:pt idx="0">
                  <c:v>0.75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</c:ser>
        <c:axId val="92096384"/>
        <c:axId val="92097920"/>
      </c:barChart>
      <c:catAx>
        <c:axId val="92096384"/>
        <c:scaling>
          <c:orientation val="minMax"/>
        </c:scaling>
        <c:axPos val="b"/>
        <c:tickLblPos val="nextTo"/>
        <c:crossAx val="92097920"/>
        <c:crosses val="autoZero"/>
        <c:auto val="1"/>
        <c:lblAlgn val="ctr"/>
        <c:lblOffset val="100"/>
      </c:catAx>
      <c:valAx>
        <c:axId val="92097920"/>
        <c:scaling>
          <c:orientation val="minMax"/>
        </c:scaling>
        <c:axPos val="l"/>
        <c:majorGridlines/>
        <c:numFmt formatCode="0%" sourceLinked="0"/>
        <c:tickLblPos val="nextTo"/>
        <c:crossAx val="9209638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P</a:t>
            </a:r>
            <a:r>
              <a:rPr lang="en-US"/>
              <a:t>ísemn</a:t>
            </a:r>
            <a:r>
              <a:rPr lang="cs-CZ"/>
              <a:t>á</a:t>
            </a:r>
            <a:r>
              <a:rPr lang="en-US"/>
              <a:t> smlouv</a:t>
            </a:r>
            <a:r>
              <a:rPr lang="cs-CZ"/>
              <a:t>a</a:t>
            </a:r>
            <a:endParaRPr lang="en-US"/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'BYOD-Plánování zabezpečení'!$C$6</c:f>
              <c:strCache>
                <c:ptCount val="1"/>
                <c:pt idx="0">
                  <c:v>BYOD - Plánování dohodnutí pravidel písemnou smlouvou</c:v>
                </c:pt>
              </c:strCache>
            </c:strRef>
          </c:tx>
          <c:dLbls>
            <c:numFmt formatCode="0%" sourceLinked="0"/>
            <c:showVal val="1"/>
            <c:showLeaderLines val="1"/>
          </c:dLbls>
          <c:cat>
            <c:strRef>
              <c:f>'BYOD-Plánování zabezpečení'!$C$7:$C$8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'BYOD-Plánování zabezpečení'!$E$7:$E$8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H</a:t>
            </a:r>
            <a:r>
              <a:rPr lang="en-US"/>
              <a:t>avarijní plán</a:t>
            </a:r>
          </a:p>
        </c:rich>
      </c:tx>
    </c:title>
    <c:plotArea>
      <c:layout/>
      <c:pieChart>
        <c:varyColors val="1"/>
        <c:ser>
          <c:idx val="0"/>
          <c:order val="0"/>
          <c:tx>
            <c:strRef>
              <c:f>'BYOD-Plánování zabezpečení'!$C$27</c:f>
              <c:strCache>
                <c:ptCount val="1"/>
                <c:pt idx="0">
                  <c:v>Plánování vypracování havarijního plánu</c:v>
                </c:pt>
              </c:strCache>
            </c:strRef>
          </c:tx>
          <c:dLbls>
            <c:numFmt formatCode="0%" sourceLinked="0"/>
            <c:showVal val="1"/>
            <c:showLeaderLines val="1"/>
          </c:dLbls>
          <c:cat>
            <c:strRef>
              <c:f>'BYOD-Plánování zabezpečení'!$C$28:$C$29</c:f>
              <c:strCache>
                <c:ptCount val="2"/>
                <c:pt idx="0">
                  <c:v>Ne</c:v>
                </c:pt>
                <c:pt idx="1">
                  <c:v>Ano</c:v>
                </c:pt>
              </c:strCache>
            </c:strRef>
          </c:cat>
          <c:val>
            <c:numRef>
              <c:f>'BYOD-Plánování zabezpečení'!$E$28:$E$29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BYOD </a:t>
            </a:r>
            <a:r>
              <a:rPr lang="cs-CZ" sz="1800" b="1" i="1" u="none" strike="noStrike" baseline="0"/>
              <a:t>–</a:t>
            </a:r>
            <a:r>
              <a:rPr lang="en-US"/>
              <a:t> Využ</a:t>
            </a:r>
            <a:r>
              <a:rPr lang="cs-CZ"/>
              <a:t>ití</a:t>
            </a:r>
            <a:r>
              <a:rPr lang="en-US"/>
              <a:t> vlastních zařízení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7737572879725926E-2"/>
          <c:y val="0.16430560922879237"/>
          <c:w val="0.89971789785818912"/>
          <c:h val="0.66386203232996677"/>
        </c:manualLayout>
      </c:layout>
      <c:barChart>
        <c:barDir val="col"/>
        <c:grouping val="clustered"/>
        <c:ser>
          <c:idx val="0"/>
          <c:order val="0"/>
          <c:tx>
            <c:strRef>
              <c:f>'BYOD-Využití'!$I$5</c:f>
              <c:strCache>
                <c:ptCount val="1"/>
                <c:pt idx="0">
                  <c:v>BYOD - Využití vlastních zařízení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1.1396007987375259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1.1396007987375259E-2"/>
                </c:manualLayout>
              </c:layout>
              <c:showVal val="1"/>
            </c:dLbl>
            <c:dLbl>
              <c:idx val="6"/>
              <c:layout>
                <c:manualLayout>
                  <c:x val="-2.2988505747126458E-3"/>
                  <c:y val="-1.5194677316500343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'BYOD-Využití'!$I$6:$I$12</c:f>
              <c:strCache>
                <c:ptCount val="7"/>
                <c:pt idx="0">
                  <c:v>E-mail</c:v>
                </c:pt>
                <c:pt idx="1">
                  <c:v>Kalendář</c:v>
                </c:pt>
                <c:pt idx="2">
                  <c:v>Sdílení a úprava dokumentů</c:v>
                </c:pt>
                <c:pt idx="3">
                  <c:v>Podnikové aplikace</c:v>
                </c:pt>
                <c:pt idx="4">
                  <c:v>Tisk dokumentů</c:v>
                </c:pt>
                <c:pt idx="5">
                  <c:v>Smart Banking</c:v>
                </c:pt>
                <c:pt idx="6">
                  <c:v>Ostatní</c:v>
                </c:pt>
              </c:strCache>
            </c:strRef>
          </c:cat>
          <c:val>
            <c:numRef>
              <c:f>'BYOD-Využití'!$K$6:$K$12</c:f>
              <c:numCache>
                <c:formatCode>0%</c:formatCode>
                <c:ptCount val="7"/>
                <c:pt idx="0">
                  <c:v>0.93220338983050843</c:v>
                </c:pt>
                <c:pt idx="1">
                  <c:v>0.77966101694915257</c:v>
                </c:pt>
                <c:pt idx="2">
                  <c:v>0.61016949152542377</c:v>
                </c:pt>
                <c:pt idx="3">
                  <c:v>0.42372881355932202</c:v>
                </c:pt>
                <c:pt idx="4">
                  <c:v>0.3728813559322034</c:v>
                </c:pt>
                <c:pt idx="5">
                  <c:v>0.20338983050847459</c:v>
                </c:pt>
                <c:pt idx="6">
                  <c:v>5.0847457627118647E-2</c:v>
                </c:pt>
              </c:numCache>
            </c:numRef>
          </c:val>
        </c:ser>
        <c:dLbls>
          <c:showVal val="1"/>
        </c:dLbls>
        <c:axId val="92201344"/>
        <c:axId val="92202880"/>
      </c:barChart>
      <c:catAx>
        <c:axId val="92201344"/>
        <c:scaling>
          <c:orientation val="minMax"/>
        </c:scaling>
        <c:axPos val="b"/>
        <c:tickLblPos val="nextTo"/>
        <c:crossAx val="92202880"/>
        <c:crosses val="autoZero"/>
        <c:auto val="1"/>
        <c:lblAlgn val="ctr"/>
        <c:lblOffset val="100"/>
      </c:catAx>
      <c:valAx>
        <c:axId val="92202880"/>
        <c:scaling>
          <c:orientation val="minMax"/>
        </c:scaling>
        <c:axPos val="l"/>
        <c:majorGridlines/>
        <c:numFmt formatCode="0%" sourceLinked="0"/>
        <c:tickLblPos val="nextTo"/>
        <c:crossAx val="9220134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Uplatnění </a:t>
            </a:r>
            <a:r>
              <a:rPr lang="cs-CZ"/>
              <a:t>trendu BYOD 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Používání trendu BYOD u konkrétních pracovních pozic</c:v>
          </c:tx>
          <c:dLbls>
            <c:dLbl>
              <c:idx val="4"/>
              <c:layout>
                <c:manualLayout>
                  <c:x val="7.9198851105813244E-17"/>
                  <c:y val="-7.4398812196601587E-3"/>
                </c:manualLayout>
              </c:layout>
              <c:showVal val="1"/>
            </c:dLbl>
            <c:dLbl>
              <c:idx val="6"/>
              <c:layout>
                <c:manualLayout>
                  <c:x val="-2.1599936186645239E-3"/>
                  <c:y val="-1.8599703049150387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'BYOD-Využití'!$I$35:$I$41</c:f>
              <c:strCache>
                <c:ptCount val="7"/>
                <c:pt idx="0">
                  <c:v>Management</c:v>
                </c:pt>
                <c:pt idx="1">
                  <c:v>IT oddělení</c:v>
                </c:pt>
                <c:pt idx="2">
                  <c:v>Zaměstnanci provozu</c:v>
                </c:pt>
                <c:pt idx="3">
                  <c:v>Ekonomický úsek</c:v>
                </c:pt>
                <c:pt idx="4">
                  <c:v>Externí agenti</c:v>
                </c:pt>
                <c:pt idx="5">
                  <c:v>Koordinátoři/Dispečeři</c:v>
                </c:pt>
                <c:pt idx="6">
                  <c:v>Ostatní</c:v>
                </c:pt>
              </c:strCache>
            </c:strRef>
          </c:cat>
          <c:val>
            <c:numRef>
              <c:f>'BYOD-Využití'!$K$35:$K$41</c:f>
              <c:numCache>
                <c:formatCode>0%</c:formatCode>
                <c:ptCount val="7"/>
                <c:pt idx="0">
                  <c:v>0.71186440677966101</c:v>
                </c:pt>
                <c:pt idx="1">
                  <c:v>0.61016949152542377</c:v>
                </c:pt>
                <c:pt idx="2">
                  <c:v>0.55932203389830504</c:v>
                </c:pt>
                <c:pt idx="3">
                  <c:v>0.3728813559322034</c:v>
                </c:pt>
                <c:pt idx="4">
                  <c:v>0.15254237288135594</c:v>
                </c:pt>
                <c:pt idx="5">
                  <c:v>0.10169491525423729</c:v>
                </c:pt>
                <c:pt idx="6">
                  <c:v>5.0847457627118647E-2</c:v>
                </c:pt>
              </c:numCache>
            </c:numRef>
          </c:val>
        </c:ser>
        <c:dLbls>
          <c:showVal val="1"/>
        </c:dLbls>
        <c:axId val="91448832"/>
        <c:axId val="91450368"/>
      </c:barChart>
      <c:catAx>
        <c:axId val="91448832"/>
        <c:scaling>
          <c:orientation val="minMax"/>
        </c:scaling>
        <c:axPos val="b"/>
        <c:tickLblPos val="nextTo"/>
        <c:crossAx val="91450368"/>
        <c:crosses val="autoZero"/>
        <c:auto val="1"/>
        <c:lblAlgn val="ctr"/>
        <c:lblOffset val="100"/>
      </c:catAx>
      <c:valAx>
        <c:axId val="91450368"/>
        <c:scaling>
          <c:orientation val="minMax"/>
        </c:scaling>
        <c:axPos val="l"/>
        <c:majorGridlines/>
        <c:numFmt formatCode="0%" sourceLinked="0"/>
        <c:tickLblPos val="nextTo"/>
        <c:crossAx val="914488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Přínosy</a:t>
            </a:r>
            <a:r>
              <a:rPr lang="cs-CZ"/>
              <a:t> trendu </a:t>
            </a:r>
            <a:r>
              <a:rPr lang="en-US" sz="1800" b="1" i="0" u="none" strike="noStrike" baseline="0"/>
              <a:t>BYOD</a:t>
            </a:r>
            <a:r>
              <a:rPr lang="en-US"/>
              <a:t>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'BYOD-Přínosy a překážky'!$I$4</c:f>
              <c:strCache>
                <c:ptCount val="1"/>
                <c:pt idx="0">
                  <c:v>BYOD - Přínosy v zavedení </c:v>
                </c:pt>
              </c:strCache>
            </c:strRef>
          </c:tx>
          <c:dLbls>
            <c:numFmt formatCode="0.0%" sourceLinked="0"/>
            <c:showVal val="1"/>
          </c:dLbls>
          <c:cat>
            <c:strRef>
              <c:f>'BYOD-Přínosy a překážky'!$I$5:$I$10</c:f>
              <c:strCache>
                <c:ptCount val="6"/>
                <c:pt idx="0">
                  <c:v>Spokojenost zaměstnanců</c:v>
                </c:pt>
                <c:pt idx="1">
                  <c:v>Větší produktivita zaměstnanců</c:v>
                </c:pt>
                <c:pt idx="2">
                  <c:v>Úspora nákladů</c:v>
                </c:pt>
                <c:pt idx="3">
                  <c:v>Vyšší atraktivita firmy</c:v>
                </c:pt>
                <c:pt idx="4">
                  <c:v>Inovační potenciál</c:v>
                </c:pt>
                <c:pt idx="5">
                  <c:v>Ostatní</c:v>
                </c:pt>
              </c:strCache>
            </c:strRef>
          </c:cat>
          <c:val>
            <c:numRef>
              <c:f>'BYOD-Přínosy a překážky'!$K$5:$K$10</c:f>
              <c:numCache>
                <c:formatCode>0%</c:formatCode>
                <c:ptCount val="6"/>
                <c:pt idx="0">
                  <c:v>0.66101694915254239</c:v>
                </c:pt>
                <c:pt idx="1">
                  <c:v>0.6271186440677966</c:v>
                </c:pt>
                <c:pt idx="2">
                  <c:v>0.47457627118644069</c:v>
                </c:pt>
                <c:pt idx="3">
                  <c:v>0.11864406779661017</c:v>
                </c:pt>
                <c:pt idx="4">
                  <c:v>0.11864406779661017</c:v>
                </c:pt>
                <c:pt idx="5">
                  <c:v>3.3898305084745763E-2</c:v>
                </c:pt>
              </c:numCache>
            </c:numRef>
          </c:val>
        </c:ser>
        <c:dLbls>
          <c:showVal val="1"/>
        </c:dLbls>
        <c:axId val="93920256"/>
        <c:axId val="93926144"/>
      </c:barChart>
      <c:catAx>
        <c:axId val="93920256"/>
        <c:scaling>
          <c:orientation val="minMax"/>
        </c:scaling>
        <c:axPos val="b"/>
        <c:tickLblPos val="nextTo"/>
        <c:crossAx val="93926144"/>
        <c:crosses val="autoZero"/>
        <c:auto val="1"/>
        <c:lblAlgn val="ctr"/>
        <c:lblOffset val="100"/>
      </c:catAx>
      <c:valAx>
        <c:axId val="93926144"/>
        <c:scaling>
          <c:orientation val="minMax"/>
        </c:scaling>
        <c:axPos val="l"/>
        <c:majorGridlines/>
        <c:numFmt formatCode="0%" sourceLinked="0"/>
        <c:tickLblPos val="nextTo"/>
        <c:crossAx val="9392025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Překážky trendu BYOD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'BYOD-Přínosy a překážky'!$I$33</c:f>
              <c:strCache>
                <c:ptCount val="1"/>
                <c:pt idx="0">
                  <c:v>BYOD - Překážky v zavedení </c:v>
                </c:pt>
              </c:strCache>
            </c:strRef>
          </c:tx>
          <c:dLbls>
            <c:numFmt formatCode="0.0%" sourceLinked="0"/>
            <c:showVal val="1"/>
          </c:dLbls>
          <c:cat>
            <c:strRef>
              <c:f>'BYOD-Přínosy a překážky'!$I$34:$I$40</c:f>
              <c:strCache>
                <c:ptCount val="7"/>
                <c:pt idx="0">
                  <c:v>Komplikovanější IT správa</c:v>
                </c:pt>
                <c:pt idx="1">
                  <c:v>Snadnější úniky dat</c:v>
                </c:pt>
                <c:pt idx="2">
                  <c:v>Vyřizování soukromých věcí</c:v>
                </c:pt>
                <c:pt idx="3">
                  <c:v>Bezpečnostní incidenty</c:v>
                </c:pt>
                <c:pt idx="4">
                  <c:v>Příprava směrnic</c:v>
                </c:pt>
                <c:pt idx="5">
                  <c:v>Ostatní</c:v>
                </c:pt>
                <c:pt idx="6">
                  <c:v>Delší lhůty oprav</c:v>
                </c:pt>
              </c:strCache>
            </c:strRef>
          </c:cat>
          <c:val>
            <c:numRef>
              <c:f>'BYOD-Přínosy a překážky'!$K$34:$K$40</c:f>
              <c:numCache>
                <c:formatCode>0%</c:formatCode>
                <c:ptCount val="7"/>
                <c:pt idx="0">
                  <c:v>0.64406779661016944</c:v>
                </c:pt>
                <c:pt idx="1">
                  <c:v>0.57627118644067798</c:v>
                </c:pt>
                <c:pt idx="2">
                  <c:v>0.47457627118644069</c:v>
                </c:pt>
                <c:pt idx="3">
                  <c:v>0.4576271186440678</c:v>
                </c:pt>
                <c:pt idx="4">
                  <c:v>6.7796610169491525E-2</c:v>
                </c:pt>
                <c:pt idx="5">
                  <c:v>5.0847457627118647E-2</c:v>
                </c:pt>
                <c:pt idx="6">
                  <c:v>3.3898305084745763E-2</c:v>
                </c:pt>
              </c:numCache>
            </c:numRef>
          </c:val>
        </c:ser>
        <c:dLbls>
          <c:showVal val="1"/>
        </c:dLbls>
        <c:axId val="93950336"/>
        <c:axId val="93951872"/>
      </c:barChart>
      <c:catAx>
        <c:axId val="93950336"/>
        <c:scaling>
          <c:orientation val="minMax"/>
        </c:scaling>
        <c:axPos val="b"/>
        <c:tickLblPos val="nextTo"/>
        <c:crossAx val="93951872"/>
        <c:crosses val="autoZero"/>
        <c:auto val="1"/>
        <c:lblAlgn val="ctr"/>
        <c:lblOffset val="100"/>
      </c:catAx>
      <c:valAx>
        <c:axId val="93951872"/>
        <c:scaling>
          <c:orientation val="minMax"/>
        </c:scaling>
        <c:axPos val="l"/>
        <c:majorGridlines/>
        <c:numFmt formatCode="0%" sourceLinked="0"/>
        <c:tickLblPos val="nextTo"/>
        <c:crossAx val="9395033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tx>
        <c:rich>
          <a:bodyPr/>
          <a:lstStyle/>
          <a:p>
            <a:pPr>
              <a:defRPr/>
            </a:pPr>
            <a:r>
              <a:rPr lang="cs-CZ"/>
              <a:t>BYOD - Písemná smlouva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'BYOD-Písemná dohoda zabezpečení'!$B$3</c:f>
              <c:strCache>
                <c:ptCount val="1"/>
                <c:pt idx="0">
                  <c:v>BYOD - Dohodnutí pravidel písemnou smlouvou</c:v>
                </c:pt>
              </c:strCache>
            </c:strRef>
          </c:tx>
          <c:dLbls>
            <c:numFmt formatCode="0%" sourceLinked="0"/>
            <c:showVal val="1"/>
            <c:showLeaderLines val="1"/>
          </c:dLbls>
          <c:cat>
            <c:strRef>
              <c:f>'BYOD-Písemná dohoda zabezpečení'!$B$4:$B$5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'BYOD-Písemná dohoda zabezpečení'!$D$4:$D$5</c:f>
              <c:numCache>
                <c:formatCode>0%</c:formatCode>
                <c:ptCount val="2"/>
                <c:pt idx="0">
                  <c:v>0.16949152542372881</c:v>
                </c:pt>
                <c:pt idx="1">
                  <c:v>0.83050847457627119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BYOD </a:t>
            </a:r>
            <a:r>
              <a:rPr lang="cs-CZ" sz="1800" b="1" i="1" u="none" strike="noStrike" baseline="0"/>
              <a:t>–</a:t>
            </a:r>
            <a:r>
              <a:rPr lang="cs-CZ" sz="1800" b="1" i="0" baseline="0"/>
              <a:t> </a:t>
            </a:r>
            <a:r>
              <a:rPr lang="en-US" sz="1800" b="1" i="0" baseline="0"/>
              <a:t>Obsah písemné smlouvy</a:t>
            </a:r>
            <a:r>
              <a:rPr lang="cs-CZ" sz="1800" b="1" i="0" baseline="0"/>
              <a:t> </a:t>
            </a:r>
            <a:endParaRPr lang="en-US" sz="1800" b="1" i="0" baseline="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'BYOD-Písemná dohoda zabezpečení'!$B$24</c:f>
              <c:strCache>
                <c:ptCount val="1"/>
                <c:pt idx="0">
                  <c:v>BYOD - Obsah písemné smlouvy</c:v>
                </c:pt>
              </c:strCache>
            </c:strRef>
          </c:tx>
          <c:dLbls>
            <c:dLbl>
              <c:idx val="0"/>
              <c:layout>
                <c:manualLayout>
                  <c:x val="0"/>
                  <c:y val="-1.0035841916261039E-2"/>
                </c:manualLayout>
              </c:layout>
              <c:showVal val="1"/>
            </c:dLbl>
            <c:dLbl>
              <c:idx val="3"/>
              <c:layout>
                <c:manualLayout>
                  <c:x val="4.2520878755899355E-3"/>
                  <c:y val="-1.518810091578974E-3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2.6762245110029496E-2"/>
                </c:manualLayout>
              </c:layout>
              <c:showVal val="1"/>
            </c:dLbl>
            <c:dLbl>
              <c:idx val="6"/>
              <c:layout>
                <c:manualLayout>
                  <c:x val="0"/>
                  <c:y val="0"/>
                </c:manualLayout>
              </c:layout>
              <c:showVal val="1"/>
            </c:dLbl>
            <c:numFmt formatCode="0%" sourceLinked="0"/>
            <c:showVal val="1"/>
          </c:dLbls>
          <c:cat>
            <c:strRef>
              <c:f>'BYOD-Písemná dohoda zabezpečení'!$F$25:$F$30</c:f>
              <c:strCache>
                <c:ptCount val="6"/>
                <c:pt idx="0">
                  <c:v>Možnost a)</c:v>
                </c:pt>
                <c:pt idx="1">
                  <c:v>Možnost b)</c:v>
                </c:pt>
                <c:pt idx="2">
                  <c:v>Možnost c)</c:v>
                </c:pt>
                <c:pt idx="3">
                  <c:v>Možnost d)</c:v>
                </c:pt>
                <c:pt idx="4">
                  <c:v>Možnost e)</c:v>
                </c:pt>
                <c:pt idx="5">
                  <c:v>Možnost f)</c:v>
                </c:pt>
              </c:strCache>
            </c:strRef>
          </c:cat>
          <c:val>
            <c:numRef>
              <c:f>'BYOD-Písemná dohoda zabezpečení'!$D$25:$D$30</c:f>
              <c:numCache>
                <c:formatCode>0%</c:formatCode>
                <c:ptCount val="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</c:numCache>
            </c:numRef>
          </c:val>
        </c:ser>
        <c:axId val="94011776"/>
        <c:axId val="94013312"/>
      </c:barChart>
      <c:catAx>
        <c:axId val="94011776"/>
        <c:scaling>
          <c:orientation val="minMax"/>
        </c:scaling>
        <c:axPos val="b"/>
        <c:tickLblPos val="nextTo"/>
        <c:crossAx val="94013312"/>
        <c:crosses val="autoZero"/>
        <c:auto val="1"/>
        <c:lblAlgn val="ctr"/>
        <c:lblOffset val="100"/>
      </c:catAx>
      <c:valAx>
        <c:axId val="94013312"/>
        <c:scaling>
          <c:orientation val="minMax"/>
        </c:scaling>
        <c:axPos val="l"/>
        <c:majorGridlines/>
        <c:numFmt formatCode="0%" sourceLinked="0"/>
        <c:tickLblPos val="nextTo"/>
        <c:crossAx val="9401177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H</a:t>
            </a:r>
            <a:r>
              <a:rPr lang="en-US"/>
              <a:t>avarijní plán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'BYOD-Havarijní plán zabezpečení'!$B$5</c:f>
              <c:strCache>
                <c:ptCount val="1"/>
                <c:pt idx="0">
                  <c:v>BYOD - Vypracovaný havarijní plán</c:v>
                </c:pt>
              </c:strCache>
            </c:strRef>
          </c:tx>
          <c:dLbls>
            <c:numFmt formatCode="0%" sourceLinked="0"/>
            <c:showVal val="1"/>
            <c:showLeaderLines val="1"/>
          </c:dLbls>
          <c:cat>
            <c:strRef>
              <c:f>'BYOD-Havarijní plán zabezpečení'!$B$6:$B$7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'BYOD-Havarijní plán zabezpečení'!$D$6:$D$7</c:f>
              <c:numCache>
                <c:formatCode>0%</c:formatCode>
                <c:ptCount val="2"/>
                <c:pt idx="0">
                  <c:v>0.28813559322033899</c:v>
                </c:pt>
                <c:pt idx="1">
                  <c:v>0.71186440677966101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 </a:t>
            </a:r>
            <a:r>
              <a:rPr lang="cs-CZ"/>
              <a:t>Obsah havarijního </a:t>
            </a:r>
            <a:r>
              <a:rPr lang="en-US"/>
              <a:t>plá</a:t>
            </a:r>
            <a:r>
              <a:rPr lang="cs-CZ"/>
              <a:t>nu </a:t>
            </a:r>
          </a:p>
          <a:p>
            <a:pPr>
              <a:defRPr/>
            </a:pP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8.4401473490742063E-2"/>
          <c:y val="0.17736117501615054"/>
          <c:w val="0.89183309556561219"/>
          <c:h val="0.73022168077225158"/>
        </c:manualLayout>
      </c:layout>
      <c:barChart>
        <c:barDir val="col"/>
        <c:grouping val="clustered"/>
        <c:ser>
          <c:idx val="0"/>
          <c:order val="0"/>
          <c:tx>
            <c:strRef>
              <c:f>'BYOD-Havarijní plán zabezpečení'!$B$28</c:f>
              <c:strCache>
                <c:ptCount val="1"/>
                <c:pt idx="0">
                  <c:v>BYOD - Obsah havarijního plánu</c:v>
                </c:pt>
              </c:strCache>
            </c:strRef>
          </c:tx>
          <c:dLbls>
            <c:dLbl>
              <c:idx val="1"/>
              <c:layout>
                <c:manualLayout>
                  <c:x val="-3.9404343374922638E-3"/>
                  <c:y val="-2.4762040871339385E-2"/>
                </c:manualLayout>
              </c:layout>
              <c:showVal val="1"/>
            </c:dLbl>
            <c:dLbl>
              <c:idx val="3"/>
              <c:layout>
                <c:manualLayout>
                  <c:x val="-6.4814811664488658E-3"/>
                  <c:y val="-1.7100698075412597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'BYOD-Havarijní plán zabezpečení'!$F$29:$F$32</c:f>
              <c:strCache>
                <c:ptCount val="4"/>
                <c:pt idx="0">
                  <c:v>Možnost a)</c:v>
                </c:pt>
                <c:pt idx="1">
                  <c:v>Možnost b)</c:v>
                </c:pt>
                <c:pt idx="2">
                  <c:v>Možnost c)</c:v>
                </c:pt>
                <c:pt idx="3">
                  <c:v>Možnost d)</c:v>
                </c:pt>
              </c:strCache>
            </c:strRef>
          </c:cat>
          <c:val>
            <c:numRef>
              <c:f>'BYOD-Havarijní plán zabezpečení'!$D$29:$D$32</c:f>
              <c:numCache>
                <c:formatCode>0%</c:formatCode>
                <c:ptCount val="4"/>
                <c:pt idx="0">
                  <c:v>0.82352941176470584</c:v>
                </c:pt>
                <c:pt idx="1">
                  <c:v>0.6470588235294118</c:v>
                </c:pt>
                <c:pt idx="2">
                  <c:v>0.41176470588235292</c:v>
                </c:pt>
                <c:pt idx="3">
                  <c:v>5.8823529411764705E-2</c:v>
                </c:pt>
              </c:numCache>
            </c:numRef>
          </c:val>
        </c:ser>
        <c:axId val="94077312"/>
        <c:axId val="94078848"/>
      </c:barChart>
      <c:catAx>
        <c:axId val="94077312"/>
        <c:scaling>
          <c:orientation val="minMax"/>
        </c:scaling>
        <c:axPos val="b"/>
        <c:numFmt formatCode="General" sourceLinked="1"/>
        <c:tickLblPos val="nextTo"/>
        <c:crossAx val="94078848"/>
        <c:crosses val="autoZero"/>
        <c:auto val="1"/>
        <c:lblAlgn val="ctr"/>
        <c:lblOffset val="100"/>
      </c:catAx>
      <c:valAx>
        <c:axId val="94078848"/>
        <c:scaling>
          <c:orientation val="minMax"/>
        </c:scaling>
        <c:axPos val="l"/>
        <c:majorGridlines/>
        <c:numFmt formatCode="0%" sourceLinked="0"/>
        <c:tickLblPos val="nextTo"/>
        <c:crossAx val="9407731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- Využití bezpečnostních opatření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'BYOD-Bezpečnostní opatření'!$N$5</c:f>
              <c:strCache>
                <c:ptCount val="1"/>
                <c:pt idx="0">
                  <c:v>BYOD - Využívání bezpečnostních opatření</c:v>
                </c:pt>
              </c:strCache>
            </c:strRef>
          </c:tx>
          <c:dLbls>
            <c:dLbl>
              <c:idx val="1"/>
              <c:layout>
                <c:manualLayout>
                  <c:x val="0"/>
                  <c:y val="-1.1438296812910026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7.6190491426670112E-3"/>
                </c:manualLayout>
              </c:layout>
              <c:showVal val="1"/>
            </c:dLbl>
            <c:dLbl>
              <c:idx val="4"/>
              <c:layout>
                <c:manualLayout>
                  <c:x val="3.6584153900002542E-3"/>
                  <c:y val="-1.1553982940557365E-2"/>
                </c:manualLayout>
              </c:layout>
              <c:showVal val="1"/>
            </c:dLbl>
            <c:dLbl>
              <c:idx val="6"/>
              <c:layout>
                <c:manualLayout>
                  <c:x val="0"/>
                  <c:y val="-8.9647839287071568E-3"/>
                </c:manualLayout>
              </c:layout>
              <c:showVal val="1"/>
            </c:dLbl>
            <c:dLbl>
              <c:idx val="7"/>
              <c:layout>
                <c:manualLayout>
                  <c:x val="0"/>
                  <c:y val="5.0793660951114544E-3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'BYOD-Bezpečnostní opatření'!$R$6:$R$14</c:f>
              <c:strCache>
                <c:ptCount val="9"/>
                <c:pt idx="0">
                  <c:v>Možnost a)</c:v>
                </c:pt>
                <c:pt idx="1">
                  <c:v>Možnost b)</c:v>
                </c:pt>
                <c:pt idx="2">
                  <c:v>Možnost c)</c:v>
                </c:pt>
                <c:pt idx="3">
                  <c:v>Možnost d)</c:v>
                </c:pt>
                <c:pt idx="4">
                  <c:v>Možnost e)</c:v>
                </c:pt>
                <c:pt idx="5">
                  <c:v>Možnost f)</c:v>
                </c:pt>
                <c:pt idx="6">
                  <c:v>Možnost g)</c:v>
                </c:pt>
                <c:pt idx="7">
                  <c:v>Možnost h)</c:v>
                </c:pt>
                <c:pt idx="8">
                  <c:v>Možnost i)</c:v>
                </c:pt>
              </c:strCache>
            </c:strRef>
          </c:cat>
          <c:val>
            <c:numRef>
              <c:f>'BYOD-Bezpečnostní opatření'!$P$6:$P$14</c:f>
              <c:numCache>
                <c:formatCode>0%</c:formatCode>
                <c:ptCount val="9"/>
                <c:pt idx="0">
                  <c:v>0.69491525423728817</c:v>
                </c:pt>
                <c:pt idx="1">
                  <c:v>0.57627118644067798</c:v>
                </c:pt>
                <c:pt idx="2">
                  <c:v>0.40677966101694918</c:v>
                </c:pt>
                <c:pt idx="3">
                  <c:v>0.28813559322033899</c:v>
                </c:pt>
                <c:pt idx="4">
                  <c:v>0.2711864406779661</c:v>
                </c:pt>
                <c:pt idx="5">
                  <c:v>0.25423728813559321</c:v>
                </c:pt>
                <c:pt idx="6">
                  <c:v>0.16949152542372881</c:v>
                </c:pt>
                <c:pt idx="7">
                  <c:v>0.13559322033898305</c:v>
                </c:pt>
                <c:pt idx="8">
                  <c:v>3.3898305084745763E-2</c:v>
                </c:pt>
              </c:numCache>
            </c:numRef>
          </c:val>
        </c:ser>
        <c:axId val="94168960"/>
        <c:axId val="94170496"/>
      </c:barChart>
      <c:catAx>
        <c:axId val="94168960"/>
        <c:scaling>
          <c:orientation val="minMax"/>
        </c:scaling>
        <c:axPos val="b"/>
        <c:tickLblPos val="nextTo"/>
        <c:crossAx val="94170496"/>
        <c:crosses val="autoZero"/>
        <c:auto val="1"/>
        <c:lblAlgn val="ctr"/>
        <c:lblOffset val="100"/>
      </c:catAx>
      <c:valAx>
        <c:axId val="94170496"/>
        <c:scaling>
          <c:orientation val="minMax"/>
        </c:scaling>
        <c:axPos val="l"/>
        <c:majorGridlines/>
        <c:numFmt formatCode="0%" sourceLinked="0"/>
        <c:tickLblPos val="nextTo"/>
        <c:crossAx val="941689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Centrální správa mobilních zařízení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'BYOD-Nástroje centrální správy'!$D$4</c:f>
              <c:strCache>
                <c:ptCount val="1"/>
                <c:pt idx="0">
                  <c:v>BYOD - Nástroje centrální správy</c:v>
                </c:pt>
              </c:strCache>
            </c:strRef>
          </c:tx>
          <c:dLbls>
            <c:dLbl>
              <c:idx val="0"/>
              <c:layout>
                <c:manualLayout>
                  <c:x val="1.6194331983805667E-3"/>
                  <c:y val="-2.1357747312623698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3.3976825713233648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-1.220442703578492E-2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('BYOD-Nástroje centrální správy'!$H$5:$H$6,'BYOD-Nástroje centrální správy'!$H$8:$H$11)</c:f>
              <c:strCache>
                <c:ptCount val="6"/>
                <c:pt idx="0">
                  <c:v>Žádný</c:v>
                </c:pt>
                <c:pt idx="1">
                  <c:v>MDM</c:v>
                </c:pt>
                <c:pt idx="2">
                  <c:v>MDA</c:v>
                </c:pt>
                <c:pt idx="3">
                  <c:v>EMM</c:v>
                </c:pt>
                <c:pt idx="4">
                  <c:v>MAM</c:v>
                </c:pt>
                <c:pt idx="5">
                  <c:v>MIM</c:v>
                </c:pt>
              </c:strCache>
            </c:strRef>
          </c:cat>
          <c:val>
            <c:numRef>
              <c:f>('BYOD-Nástroje centrální správy'!$F$5:$F$6,'BYOD-Nástroje centrální správy'!$F$8:$F$11)</c:f>
              <c:numCache>
                <c:formatCode>0%</c:formatCode>
                <c:ptCount val="6"/>
                <c:pt idx="0">
                  <c:v>0.67796610169491522</c:v>
                </c:pt>
                <c:pt idx="1">
                  <c:v>0.16949152542372881</c:v>
                </c:pt>
                <c:pt idx="2">
                  <c:v>3.3898305084745763E-2</c:v>
                </c:pt>
                <c:pt idx="3">
                  <c:v>3.3898305084745763E-2</c:v>
                </c:pt>
                <c:pt idx="4">
                  <c:v>1.6949152542372881E-2</c:v>
                </c:pt>
                <c:pt idx="5">
                  <c:v>1.6949152542372881E-2</c:v>
                </c:pt>
              </c:numCache>
            </c:numRef>
          </c:val>
        </c:ser>
        <c:axId val="94203904"/>
        <c:axId val="94205440"/>
      </c:barChart>
      <c:catAx>
        <c:axId val="94203904"/>
        <c:scaling>
          <c:orientation val="minMax"/>
        </c:scaling>
        <c:axPos val="b"/>
        <c:numFmt formatCode="General" sourceLinked="1"/>
        <c:tickLblPos val="nextTo"/>
        <c:crossAx val="94205440"/>
        <c:crosses val="autoZero"/>
        <c:auto val="1"/>
        <c:lblAlgn val="ctr"/>
        <c:lblOffset val="100"/>
      </c:catAx>
      <c:valAx>
        <c:axId val="94205440"/>
        <c:scaling>
          <c:orientation val="minMax"/>
        </c:scaling>
        <c:axPos val="l"/>
        <c:majorGridlines/>
        <c:numFmt formatCode="0%" sourceLinked="0"/>
        <c:tickLblPos val="nextTo"/>
        <c:crossAx val="9420390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10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</a:t>
            </a:r>
            <a:r>
              <a:rPr lang="en-US"/>
              <a:t>Mobilní zařízení zamě</a:t>
            </a:r>
            <a:r>
              <a:rPr lang="cs-CZ"/>
              <a:t>s</a:t>
            </a:r>
            <a:r>
              <a:rPr lang="en-US"/>
              <a:t>tnanců při odchodu z firmy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'BYOD-Odchod z firmy'!$D$6</c:f>
              <c:strCache>
                <c:ptCount val="1"/>
                <c:pt idx="0">
                  <c:v>Mobilní zařízení zamětnanců při odchodu z firmy</c:v>
                </c:pt>
              </c:strCache>
            </c:strRef>
          </c:tx>
          <c:dLbls>
            <c:numFmt formatCode="0%" sourceLinked="0"/>
            <c:showVal val="1"/>
            <c:showLeaderLines val="1"/>
          </c:dLbls>
          <c:cat>
            <c:strRef>
              <c:f>'BYOD-Odchod z firmy'!$D$7:$D$8</c:f>
              <c:strCache>
                <c:ptCount val="2"/>
                <c:pt idx="0">
                  <c:v>Obsahují firemní data</c:v>
                </c:pt>
                <c:pt idx="1">
                  <c:v>Neobsahují firemní data</c:v>
                </c:pt>
              </c:strCache>
            </c:strRef>
          </c:cat>
          <c:val>
            <c:numRef>
              <c:f>'BYOD-Odchod z firmy'!$F$7:$F$8</c:f>
              <c:numCache>
                <c:formatCode>0%</c:formatCode>
                <c:ptCount val="2"/>
                <c:pt idx="0">
                  <c:v>0.44067796610169491</c:v>
                </c:pt>
                <c:pt idx="1">
                  <c:v>0.55932203389830504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 </a:t>
            </a:r>
            <a:r>
              <a:rPr lang="cs-CZ"/>
              <a:t>Doporučení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'BYOD-Doporučení ostatním'!$F$4</c:f>
              <c:strCache>
                <c:ptCount val="1"/>
                <c:pt idx="0">
                  <c:v>Doporučení</c:v>
                </c:pt>
              </c:strCache>
            </c:strRef>
          </c:tx>
          <c:cat>
            <c:numRef>
              <c:f>'BYOD-Doporučení ostatním'!$F$5:$F$9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'BYOD-Doporučení ostatním'!$L$5:$L$9</c:f>
              <c:numCache>
                <c:formatCode>0%</c:formatCode>
                <c:ptCount val="5"/>
                <c:pt idx="0">
                  <c:v>0.16949152542372881</c:v>
                </c:pt>
                <c:pt idx="1">
                  <c:v>0.23728813559322035</c:v>
                </c:pt>
                <c:pt idx="2">
                  <c:v>0.55932203389830504</c:v>
                </c:pt>
                <c:pt idx="3">
                  <c:v>1.6949152542372881E-2</c:v>
                </c:pt>
                <c:pt idx="4">
                  <c:v>1.6949152542372881E-2</c:v>
                </c:pt>
              </c:numCache>
            </c:numRef>
          </c:val>
        </c:ser>
        <c:axId val="94322688"/>
        <c:axId val="94324224"/>
      </c:barChart>
      <c:catAx>
        <c:axId val="94322688"/>
        <c:scaling>
          <c:orientation val="minMax"/>
        </c:scaling>
        <c:axPos val="b"/>
        <c:numFmt formatCode="General" sourceLinked="1"/>
        <c:tickLblPos val="nextTo"/>
        <c:crossAx val="94324224"/>
        <c:crosses val="autoZero"/>
        <c:auto val="1"/>
        <c:lblAlgn val="ctr"/>
        <c:lblOffset val="100"/>
      </c:catAx>
      <c:valAx>
        <c:axId val="94324224"/>
        <c:scaling>
          <c:orientation val="minMax"/>
        </c:scaling>
        <c:axPos val="l"/>
        <c:majorGridlines/>
        <c:numFmt formatCode="0%" sourceLinked="0"/>
        <c:tickLblPos val="nextTo"/>
        <c:crossAx val="9432268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BYOD </a:t>
            </a:r>
            <a:r>
              <a:rPr lang="cs-CZ" sz="1800" b="1" i="1" u="none" strike="noStrike" baseline="0"/>
              <a:t>–</a:t>
            </a:r>
            <a:r>
              <a:rPr lang="cs-CZ"/>
              <a:t> Doporučení firmám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5264355577974321E-2"/>
          <c:y val="0.17028057296795537"/>
          <c:w val="0.74470991497316519"/>
          <c:h val="0.74887763828810783"/>
        </c:manualLayout>
      </c:layout>
      <c:barChart>
        <c:barDir val="col"/>
        <c:grouping val="clustered"/>
        <c:ser>
          <c:idx val="0"/>
          <c:order val="0"/>
          <c:tx>
            <c:strRef>
              <c:f>'BYOD-Doporučení ostatním'!$O$4</c:f>
              <c:strCache>
                <c:ptCount val="1"/>
                <c:pt idx="0">
                  <c:v>Mikropodnik</c:v>
                </c:pt>
              </c:strCache>
            </c:strRef>
          </c:tx>
          <c:dLbls>
            <c:dLbl>
              <c:idx val="1"/>
              <c:layout>
                <c:manualLayout>
                  <c:x val="-8.4880636604774511E-3"/>
                  <c:y val="-1.4785481006914541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1.1814344735509403E-2"/>
                </c:manualLayout>
              </c:layout>
              <c:showVal val="1"/>
            </c:dLbl>
            <c:dLbl>
              <c:idx val="3"/>
              <c:delete val="1"/>
            </c:dLbl>
            <c:numFmt formatCode="0%" sourceLinked="0"/>
            <c:showVal val="1"/>
          </c:dLbls>
          <c:cat>
            <c:numRef>
              <c:f>'BYOD-Doporučení ostatním'!$N$5:$N$9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'BYOD-Doporučení ostatním'!$O$5:$O$9</c:f>
              <c:numCache>
                <c:formatCode>0%</c:formatCode>
                <c:ptCount val="5"/>
                <c:pt idx="0">
                  <c:v>0.10714285714285714</c:v>
                </c:pt>
                <c:pt idx="1">
                  <c:v>0.25</c:v>
                </c:pt>
                <c:pt idx="2">
                  <c:v>0.6071428571428571</c:v>
                </c:pt>
                <c:pt idx="3">
                  <c:v>0</c:v>
                </c:pt>
                <c:pt idx="4">
                  <c:v>3.5714285714285712E-2</c:v>
                </c:pt>
              </c:numCache>
            </c:numRef>
          </c:val>
        </c:ser>
        <c:ser>
          <c:idx val="1"/>
          <c:order val="1"/>
          <c:tx>
            <c:strRef>
              <c:f>'BYOD-Doporučení ostatním'!$P$4</c:f>
              <c:strCache>
                <c:ptCount val="1"/>
                <c:pt idx="0">
                  <c:v>Malý podnik</c:v>
                </c:pt>
              </c:strCache>
            </c:strRef>
          </c:tx>
          <c:dLbls>
            <c:dLbl>
              <c:idx val="1"/>
              <c:layout>
                <c:manualLayout>
                  <c:x val="6.3660477453581377E-3"/>
                  <c:y val="-1.4785481006914541E-2"/>
                </c:manualLayout>
              </c:layout>
              <c:showVal val="1"/>
            </c:dLbl>
            <c:dLbl>
              <c:idx val="2"/>
              <c:layout>
                <c:manualLayout>
                  <c:x val="4.2440318302387264E-3"/>
                  <c:y val="9.0872497637379188E-3"/>
                </c:manualLayout>
              </c:layout>
              <c:showVal val="1"/>
            </c:dLbl>
            <c:dLbl>
              <c:idx val="4"/>
              <c:delete val="1"/>
            </c:dLbl>
            <c:numFmt formatCode="0%" sourceLinked="0"/>
            <c:showVal val="1"/>
          </c:dLbls>
          <c:cat>
            <c:numRef>
              <c:f>'BYOD-Doporučení ostatním'!$N$5:$N$9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'BYOD-Doporučení ostatním'!$P$5:$P$9</c:f>
              <c:numCache>
                <c:formatCode>0%</c:formatCode>
                <c:ptCount val="5"/>
                <c:pt idx="0">
                  <c:v>0.375</c:v>
                </c:pt>
                <c:pt idx="1">
                  <c:v>0.25</c:v>
                </c:pt>
                <c:pt idx="2">
                  <c:v>0.3125</c:v>
                </c:pt>
                <c:pt idx="3">
                  <c:v>6.25E-2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'BYOD-Doporučení ostatním'!$Q$4</c:f>
              <c:strCache>
                <c:ptCount val="1"/>
                <c:pt idx="0">
                  <c:v>Střední podnik</c:v>
                </c:pt>
              </c:strCache>
            </c:strRef>
          </c:tx>
          <c:dLbls>
            <c:dLbl>
              <c:idx val="1"/>
              <c:layout>
                <c:manualLayout>
                  <c:x val="4.2438647423713996E-3"/>
                  <c:y val="-9.3940193893538148E-3"/>
                </c:manualLayout>
              </c:layout>
              <c:showVal val="1"/>
            </c:dLbl>
            <c:dLbl>
              <c:idx val="3"/>
              <c:delete val="1"/>
            </c:dLbl>
            <c:dLbl>
              <c:idx val="4"/>
              <c:delete val="1"/>
            </c:dLbl>
            <c:numFmt formatCode="0%" sourceLinked="0"/>
            <c:showVal val="1"/>
          </c:dLbls>
          <c:cat>
            <c:numRef>
              <c:f>'BYOD-Doporučení ostatním'!$N$5:$N$9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'BYOD-Doporučení ostatním'!$Q$5:$Q$9</c:f>
              <c:numCache>
                <c:formatCode>0%</c:formatCode>
                <c:ptCount val="5"/>
                <c:pt idx="0">
                  <c:v>0.1</c:v>
                </c:pt>
                <c:pt idx="1">
                  <c:v>0.2</c:v>
                </c:pt>
                <c:pt idx="2">
                  <c:v>0.7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'BYOD-Doporučení ostatním'!$R$4</c:f>
              <c:strCache>
                <c:ptCount val="1"/>
                <c:pt idx="0">
                  <c:v>Velký podnik</c:v>
                </c:pt>
              </c:strCache>
            </c:strRef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8.4880636604774511E-3"/>
                  <c:y val="1.8481851258643205E-2"/>
                </c:manualLayout>
              </c:layout>
              <c:showVal val="1"/>
            </c:dLbl>
            <c:dLbl>
              <c:idx val="3"/>
              <c:delete val="1"/>
            </c:dLbl>
            <c:dLbl>
              <c:idx val="4"/>
              <c:delete val="1"/>
            </c:dLbl>
            <c:numFmt formatCode="0%" sourceLinked="0"/>
            <c:showVal val="1"/>
          </c:dLbls>
          <c:cat>
            <c:numRef>
              <c:f>'BYOD-Doporučení ostatním'!$N$5:$N$9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'BYOD-Doporučení ostatním'!$R$5:$R$9</c:f>
              <c:numCache>
                <c:formatCode>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Val val="1"/>
        </c:dLbls>
        <c:axId val="92279552"/>
        <c:axId val="92281088"/>
      </c:barChart>
      <c:catAx>
        <c:axId val="92279552"/>
        <c:scaling>
          <c:orientation val="minMax"/>
        </c:scaling>
        <c:axPos val="b"/>
        <c:numFmt formatCode="General" sourceLinked="1"/>
        <c:tickLblPos val="nextTo"/>
        <c:crossAx val="92281088"/>
        <c:crosses val="autoZero"/>
        <c:auto val="1"/>
        <c:lblAlgn val="ctr"/>
        <c:lblOffset val="100"/>
      </c:catAx>
      <c:valAx>
        <c:axId val="92281088"/>
        <c:scaling>
          <c:orientation val="minMax"/>
        </c:scaling>
        <c:axPos val="l"/>
        <c:majorGridlines/>
        <c:numFmt formatCode="0%" sourceLinked="1"/>
        <c:tickLblPos val="nextTo"/>
        <c:crossAx val="92279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83640037247465"/>
          <c:y val="0.20326921379760504"/>
          <c:w val="0.15627848904714409"/>
          <c:h val="0.62965460274649443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>
        <c:manualLayout>
          <c:layoutTarget val="inner"/>
          <c:xMode val="edge"/>
          <c:yMode val="edge"/>
          <c:x val="0.13017322834645667"/>
          <c:y val="0.1901738845144357"/>
          <c:w val="0.84355891723665877"/>
          <c:h val="0.43044210002997546"/>
        </c:manualLayout>
      </c:layout>
      <c:barChart>
        <c:barDir val="col"/>
        <c:grouping val="clustered"/>
        <c:ser>
          <c:idx val="0"/>
          <c:order val="0"/>
          <c:tx>
            <c:strRef>
              <c:f>'BYOD-Důvody nepodporování'!$I$5</c:f>
              <c:strCache>
                <c:ptCount val="1"/>
                <c:pt idx="0">
                  <c:v>Důvody nepodporování trendu BYOD</c:v>
                </c:pt>
              </c:strCache>
            </c:strRef>
          </c:tx>
          <c:dLbls>
            <c:dLbl>
              <c:idx val="0"/>
              <c:layout>
                <c:manualLayout>
                  <c:x val="2.5015634771732341E-3"/>
                  <c:y val="-1.4856081708449417E-2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1.1142061281337056E-2"/>
                </c:manualLayout>
              </c:layout>
              <c:showVal val="1"/>
            </c:dLbl>
            <c:dLbl>
              <c:idx val="2"/>
              <c:layout>
                <c:manualLayout>
                  <c:x val="0"/>
                  <c:y val="1.3888888888888897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1.3888888888888897E-2"/>
                </c:manualLayout>
              </c:layout>
              <c:showVal val="1"/>
            </c:dLbl>
            <c:dLbl>
              <c:idx val="4"/>
              <c:layout>
                <c:manualLayout>
                  <c:x val="-2.5017604506753746E-3"/>
                  <c:y val="8.2919161567199667E-3"/>
                </c:manualLayout>
              </c:layout>
              <c:showVal val="1"/>
            </c:dLbl>
            <c:dLbl>
              <c:idx val="5"/>
              <c:layout>
                <c:manualLayout>
                  <c:x val="5.5556376278481133E-3"/>
                  <c:y val="9.207553791152151E-3"/>
                </c:manualLayout>
              </c:layout>
              <c:showVal val="1"/>
            </c:dLbl>
            <c:numFmt formatCode="0.0%" sourceLinked="0"/>
            <c:showVal val="1"/>
          </c:dLbls>
          <c:cat>
            <c:strRef>
              <c:f>'BYOD-Důvody nepodporování'!$H$6:$H$12</c:f>
              <c:strCache>
                <c:ptCount val="7"/>
                <c:pt idx="0">
                  <c:v>Obava z úniku dat</c:v>
                </c:pt>
                <c:pt idx="1">
                  <c:v>Komplikovanější IT správa</c:v>
                </c:pt>
                <c:pt idx="2">
                  <c:v>Bezpečnostní incidenty</c:v>
                </c:pt>
                <c:pt idx="3">
                  <c:v>Vyřizování soukromých věcí</c:v>
                </c:pt>
                <c:pt idx="4">
                  <c:v>Příprava směrnic</c:v>
                </c:pt>
                <c:pt idx="5">
                  <c:v>Ostatní</c:v>
                </c:pt>
                <c:pt idx="6">
                  <c:v>Delší lhůta oprav zařízení</c:v>
                </c:pt>
              </c:strCache>
            </c:strRef>
          </c:cat>
          <c:val>
            <c:numRef>
              <c:f>'BYOD-Důvody nepodporování'!$J$6:$J$12</c:f>
              <c:numCache>
                <c:formatCode>0%</c:formatCode>
                <c:ptCount val="7"/>
                <c:pt idx="0">
                  <c:v>0.56000000000000005</c:v>
                </c:pt>
                <c:pt idx="1">
                  <c:v>0.55200000000000005</c:v>
                </c:pt>
                <c:pt idx="2">
                  <c:v>0.504</c:v>
                </c:pt>
                <c:pt idx="3">
                  <c:v>0.312</c:v>
                </c:pt>
                <c:pt idx="4">
                  <c:v>0.13600000000000001</c:v>
                </c:pt>
                <c:pt idx="5">
                  <c:v>0.13600000000000001</c:v>
                </c:pt>
                <c:pt idx="6">
                  <c:v>9.6000000000000002E-2</c:v>
                </c:pt>
              </c:numCache>
            </c:numRef>
          </c:val>
        </c:ser>
        <c:axId val="94411392"/>
        <c:axId val="104866176"/>
      </c:barChart>
      <c:catAx>
        <c:axId val="94411392"/>
        <c:scaling>
          <c:orientation val="minMax"/>
        </c:scaling>
        <c:axPos val="b"/>
        <c:tickLblPos val="nextTo"/>
        <c:crossAx val="104866176"/>
        <c:crosses val="autoZero"/>
        <c:auto val="1"/>
        <c:lblAlgn val="ctr"/>
        <c:lblOffset val="100"/>
      </c:catAx>
      <c:valAx>
        <c:axId val="104866176"/>
        <c:scaling>
          <c:orientation val="minMax"/>
        </c:scaling>
        <c:axPos val="l"/>
        <c:majorGridlines/>
        <c:numFmt formatCode="0%" sourceLinked="1"/>
        <c:tickLblPos val="nextTo"/>
        <c:crossAx val="94411392"/>
        <c:crosses val="autoZero"/>
        <c:crossBetween val="between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3628</xdr:colOff>
      <xdr:row>0</xdr:row>
      <xdr:rowOff>206374</xdr:rowOff>
    </xdr:from>
    <xdr:to>
      <xdr:col>22</xdr:col>
      <xdr:colOff>206375</xdr:colOff>
      <xdr:row>22</xdr:row>
      <xdr:rowOff>22679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2268</xdr:colOff>
      <xdr:row>24</xdr:row>
      <xdr:rowOff>179161</xdr:rowOff>
    </xdr:from>
    <xdr:to>
      <xdr:col>22</xdr:col>
      <xdr:colOff>206375</xdr:colOff>
      <xdr:row>46</xdr:row>
      <xdr:rowOff>43089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18144</xdr:colOff>
      <xdr:row>31</xdr:row>
      <xdr:rowOff>32199</xdr:rowOff>
    </xdr:from>
    <xdr:to>
      <xdr:col>16</xdr:col>
      <xdr:colOff>530678</xdr:colOff>
      <xdr:row>55</xdr:row>
      <xdr:rowOff>54428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606878</xdr:colOff>
      <xdr:row>11</xdr:row>
      <xdr:rowOff>13608</xdr:rowOff>
    </xdr:from>
    <xdr:to>
      <xdr:col>14</xdr:col>
      <xdr:colOff>1102179</xdr:colOff>
      <xdr:row>28</xdr:row>
      <xdr:rowOff>163286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8166</xdr:colOff>
      <xdr:row>12</xdr:row>
      <xdr:rowOff>172810</xdr:rowOff>
    </xdr:from>
    <xdr:to>
      <xdr:col>12</xdr:col>
      <xdr:colOff>8166</xdr:colOff>
      <xdr:row>31</xdr:row>
      <xdr:rowOff>115661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45</xdr:row>
      <xdr:rowOff>190499</xdr:rowOff>
    </xdr:from>
    <xdr:to>
      <xdr:col>12</xdr:col>
      <xdr:colOff>406513</xdr:colOff>
      <xdr:row>65</xdr:row>
      <xdr:rowOff>101032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22226</xdr:colOff>
      <xdr:row>12</xdr:row>
      <xdr:rowOff>136525</xdr:rowOff>
    </xdr:from>
    <xdr:to>
      <xdr:col>17</xdr:col>
      <xdr:colOff>168275</xdr:colOff>
      <xdr:row>29</xdr:row>
      <xdr:rowOff>22225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885826</xdr:colOff>
      <xdr:row>42</xdr:row>
      <xdr:rowOff>123824</xdr:rowOff>
    </xdr:from>
    <xdr:to>
      <xdr:col>16</xdr:col>
      <xdr:colOff>1009650</xdr:colOff>
      <xdr:row>61</xdr:row>
      <xdr:rowOff>133349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14</xdr:row>
      <xdr:rowOff>0</xdr:rowOff>
    </xdr:from>
    <xdr:to>
      <xdr:col>11</xdr:col>
      <xdr:colOff>0</xdr:colOff>
      <xdr:row>28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133350</xdr:rowOff>
    </xdr:from>
    <xdr:to>
      <xdr:col>11</xdr:col>
      <xdr:colOff>0</xdr:colOff>
      <xdr:row>58</xdr:row>
      <xdr:rowOff>19050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11</xdr:row>
      <xdr:rowOff>19050</xdr:rowOff>
    </xdr:from>
    <xdr:to>
      <xdr:col>10</xdr:col>
      <xdr:colOff>171450</xdr:colOff>
      <xdr:row>25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14968</xdr:colOff>
      <xdr:row>35</xdr:row>
      <xdr:rowOff>103413</xdr:rowOff>
    </xdr:from>
    <xdr:to>
      <xdr:col>11</xdr:col>
      <xdr:colOff>272143</xdr:colOff>
      <xdr:row>50</xdr:row>
      <xdr:rowOff>93889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63</xdr:row>
      <xdr:rowOff>0</xdr:rowOff>
    </xdr:from>
    <xdr:to>
      <xdr:col>10</xdr:col>
      <xdr:colOff>485775</xdr:colOff>
      <xdr:row>79</xdr:row>
      <xdr:rowOff>133350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3428998</xdr:colOff>
      <xdr:row>13</xdr:row>
      <xdr:rowOff>123826</xdr:rowOff>
    </xdr:from>
    <xdr:to>
      <xdr:col>10</xdr:col>
      <xdr:colOff>1533524</xdr:colOff>
      <xdr:row>28</xdr:row>
      <xdr:rowOff>85726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9524</xdr:colOff>
      <xdr:row>38</xdr:row>
      <xdr:rowOff>190499</xdr:rowOff>
    </xdr:from>
    <xdr:to>
      <xdr:col>10</xdr:col>
      <xdr:colOff>1133474</xdr:colOff>
      <xdr:row>56</xdr:row>
      <xdr:rowOff>85724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1884590</xdr:colOff>
      <xdr:row>20</xdr:row>
      <xdr:rowOff>106590</xdr:rowOff>
    </xdr:from>
    <xdr:to>
      <xdr:col>8</xdr:col>
      <xdr:colOff>650876</xdr:colOff>
      <xdr:row>37</xdr:row>
      <xdr:rowOff>79375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11904</xdr:colOff>
      <xdr:row>44</xdr:row>
      <xdr:rowOff>38554</xdr:rowOff>
    </xdr:from>
    <xdr:to>
      <xdr:col>8</xdr:col>
      <xdr:colOff>984251</xdr:colOff>
      <xdr:row>64</xdr:row>
      <xdr:rowOff>15875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12</xdr:row>
      <xdr:rowOff>173831</xdr:rowOff>
    </xdr:from>
    <xdr:to>
      <xdr:col>9</xdr:col>
      <xdr:colOff>261938</xdr:colOff>
      <xdr:row>28</xdr:row>
      <xdr:rowOff>71437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16669</xdr:colOff>
      <xdr:row>39</xdr:row>
      <xdr:rowOff>176213</xdr:rowOff>
    </xdr:from>
    <xdr:to>
      <xdr:col>8</xdr:col>
      <xdr:colOff>702469</xdr:colOff>
      <xdr:row>54</xdr:row>
      <xdr:rowOff>61913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11</xdr:row>
      <xdr:rowOff>0</xdr:rowOff>
    </xdr:from>
    <xdr:to>
      <xdr:col>10</xdr:col>
      <xdr:colOff>583746</xdr:colOff>
      <xdr:row>25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9524</xdr:colOff>
      <xdr:row>37</xdr:row>
      <xdr:rowOff>19049</xdr:rowOff>
    </xdr:from>
    <xdr:to>
      <xdr:col>11</xdr:col>
      <xdr:colOff>257174</xdr:colOff>
      <xdr:row>54</xdr:row>
      <xdr:rowOff>161924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1361</xdr:colOff>
      <xdr:row>10</xdr:row>
      <xdr:rowOff>20411</xdr:rowOff>
    </xdr:from>
    <xdr:to>
      <xdr:col>6</xdr:col>
      <xdr:colOff>518432</xdr:colOff>
      <xdr:row>24</xdr:row>
      <xdr:rowOff>96611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</xdr:colOff>
      <xdr:row>32</xdr:row>
      <xdr:rowOff>0</xdr:rowOff>
    </xdr:from>
    <xdr:to>
      <xdr:col>6</xdr:col>
      <xdr:colOff>523875</xdr:colOff>
      <xdr:row>46</xdr:row>
      <xdr:rowOff>76200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1600200</xdr:colOff>
      <xdr:row>14</xdr:row>
      <xdr:rowOff>84364</xdr:rowOff>
    </xdr:from>
    <xdr:to>
      <xdr:col>13</xdr:col>
      <xdr:colOff>457200</xdr:colOff>
      <xdr:row>31</xdr:row>
      <xdr:rowOff>189140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1616529</xdr:colOff>
      <xdr:row>43</xdr:row>
      <xdr:rowOff>19050</xdr:rowOff>
    </xdr:from>
    <xdr:to>
      <xdr:col>14</xdr:col>
      <xdr:colOff>216355</xdr:colOff>
      <xdr:row>60</xdr:row>
      <xdr:rowOff>180976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1134835</xdr:colOff>
      <xdr:row>12</xdr:row>
      <xdr:rowOff>138793</xdr:rowOff>
    </xdr:from>
    <xdr:to>
      <xdr:col>12</xdr:col>
      <xdr:colOff>789215</xdr:colOff>
      <xdr:row>30</xdr:row>
      <xdr:rowOff>68037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7559</xdr:colOff>
      <xdr:row>42</xdr:row>
      <xdr:rowOff>184453</xdr:rowOff>
    </xdr:from>
    <xdr:to>
      <xdr:col>13</xdr:col>
      <xdr:colOff>48381</xdr:colOff>
      <xdr:row>63</xdr:row>
      <xdr:rowOff>157238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85725</xdr:rowOff>
    </xdr:from>
    <xdr:to>
      <xdr:col>2</xdr:col>
      <xdr:colOff>1306285</xdr:colOff>
      <xdr:row>20</xdr:row>
      <xdr:rowOff>163286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1932214</xdr:colOff>
      <xdr:row>35</xdr:row>
      <xdr:rowOff>27213</xdr:rowOff>
    </xdr:from>
    <xdr:to>
      <xdr:col>4</xdr:col>
      <xdr:colOff>462643</xdr:colOff>
      <xdr:row>55</xdr:row>
      <xdr:rowOff>13606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38100</xdr:rowOff>
    </xdr:from>
    <xdr:to>
      <xdr:col>3</xdr:col>
      <xdr:colOff>887924</xdr:colOff>
      <xdr:row>23</xdr:row>
      <xdr:rowOff>64576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1980646</xdr:colOff>
      <xdr:row>34</xdr:row>
      <xdr:rowOff>168360</xdr:rowOff>
    </xdr:from>
    <xdr:to>
      <xdr:col>4</xdr:col>
      <xdr:colOff>729712</xdr:colOff>
      <xdr:row>52</xdr:row>
      <xdr:rowOff>181968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1598841</xdr:colOff>
      <xdr:row>17</xdr:row>
      <xdr:rowOff>68037</xdr:rowOff>
    </xdr:from>
    <xdr:to>
      <xdr:col>15</xdr:col>
      <xdr:colOff>1841500</xdr:colOff>
      <xdr:row>39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</xdr:colOff>
      <xdr:row>13</xdr:row>
      <xdr:rowOff>38895</xdr:rowOff>
    </xdr:from>
    <xdr:to>
      <xdr:col>7</xdr:col>
      <xdr:colOff>15874</xdr:colOff>
      <xdr:row>34</xdr:row>
      <xdr:rowOff>31750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10</xdr:row>
      <xdr:rowOff>180975</xdr:rowOff>
    </xdr:from>
    <xdr:to>
      <xdr:col>6</xdr:col>
      <xdr:colOff>190500</xdr:colOff>
      <xdr:row>26</xdr:row>
      <xdr:rowOff>13607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3175</xdr:colOff>
      <xdr:row>12</xdr:row>
      <xdr:rowOff>34925</xdr:rowOff>
    </xdr:from>
    <xdr:to>
      <xdr:col>10</xdr:col>
      <xdr:colOff>15875</xdr:colOff>
      <xdr:row>26</xdr:row>
      <xdr:rowOff>130175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920749</xdr:colOff>
      <xdr:row>28</xdr:row>
      <xdr:rowOff>183696</xdr:rowOff>
    </xdr:from>
    <xdr:to>
      <xdr:col>12</xdr:col>
      <xdr:colOff>238124</xdr:colOff>
      <xdr:row>46</xdr:row>
      <xdr:rowOff>190499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602795</xdr:colOff>
      <xdr:row>14</xdr:row>
      <xdr:rowOff>21770</xdr:rowOff>
    </xdr:from>
    <xdr:to>
      <xdr:col>10</xdr:col>
      <xdr:colOff>450395</xdr:colOff>
      <xdr:row>32</xdr:row>
      <xdr:rowOff>12245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wča" refreshedDate="42848.790453587964" createdVersion="3" refreshedVersion="3" minRefreshableVersion="3" recordCount="189">
  <cacheSource type="worksheet">
    <worksheetSource ref="A1:B1048576" sheet="BYOD Podle kategorie podniku"/>
  </cacheSource>
  <cacheFields count="2">
    <cacheField name="Podporuje Vaše firma BYOD?" numFmtId="0">
      <sharedItems containsBlank="1" count="5">
        <s v="Ne, ani neplánujeme začít BYOD podporovat"/>
        <s v="Ano"/>
        <s v="Doposud ne, čekáme, zda se osvědčí u jiných"/>
        <s v="Doposud ne, ale plánujeme BYOD během 18 měsíců podpořit"/>
        <m/>
      </sharedItems>
    </cacheField>
    <cacheField name="Vyberte velikost Vašeho podniku:" numFmtId="0">
      <sharedItems containsBlank="1" count="5">
        <s v="Malý podnik (10 až 49 zaměstnanců)"/>
        <s v="Mikropodnik (0 až 9 zaměstnanců)"/>
        <s v="Střední podnik (50 až 249 zaměstnanců)"/>
        <s v="Velký podnik (250 a více zaměstnanců)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9">
  <r>
    <x v="0"/>
    <x v="0"/>
  </r>
  <r>
    <x v="0"/>
    <x v="0"/>
  </r>
  <r>
    <x v="0"/>
    <x v="0"/>
  </r>
  <r>
    <x v="0"/>
    <x v="0"/>
  </r>
  <r>
    <x v="1"/>
    <x v="0"/>
  </r>
  <r>
    <x v="0"/>
    <x v="0"/>
  </r>
  <r>
    <x v="0"/>
    <x v="0"/>
  </r>
  <r>
    <x v="2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"/>
    <x v="0"/>
  </r>
  <r>
    <x v="0"/>
    <x v="0"/>
  </r>
  <r>
    <x v="2"/>
    <x v="0"/>
  </r>
  <r>
    <x v="0"/>
    <x v="0"/>
  </r>
  <r>
    <x v="0"/>
    <x v="0"/>
  </r>
  <r>
    <x v="1"/>
    <x v="0"/>
  </r>
  <r>
    <x v="0"/>
    <x v="0"/>
  </r>
  <r>
    <x v="2"/>
    <x v="0"/>
  </r>
  <r>
    <x v="0"/>
    <x v="0"/>
  </r>
  <r>
    <x v="1"/>
    <x v="0"/>
  </r>
  <r>
    <x v="1"/>
    <x v="0"/>
  </r>
  <r>
    <x v="1"/>
    <x v="0"/>
  </r>
  <r>
    <x v="0"/>
    <x v="0"/>
  </r>
  <r>
    <x v="1"/>
    <x v="0"/>
  </r>
  <r>
    <x v="0"/>
    <x v="0"/>
  </r>
  <r>
    <x v="0"/>
    <x v="0"/>
  </r>
  <r>
    <x v="0"/>
    <x v="0"/>
  </r>
  <r>
    <x v="0"/>
    <x v="0"/>
  </r>
  <r>
    <x v="1"/>
    <x v="0"/>
  </r>
  <r>
    <x v="0"/>
    <x v="0"/>
  </r>
  <r>
    <x v="1"/>
    <x v="0"/>
  </r>
  <r>
    <x v="1"/>
    <x v="0"/>
  </r>
  <r>
    <x v="0"/>
    <x v="0"/>
  </r>
  <r>
    <x v="0"/>
    <x v="0"/>
  </r>
  <r>
    <x v="1"/>
    <x v="0"/>
  </r>
  <r>
    <x v="0"/>
    <x v="0"/>
  </r>
  <r>
    <x v="0"/>
    <x v="0"/>
  </r>
  <r>
    <x v="1"/>
    <x v="0"/>
  </r>
  <r>
    <x v="1"/>
    <x v="0"/>
  </r>
  <r>
    <x v="0"/>
    <x v="0"/>
  </r>
  <r>
    <x v="0"/>
    <x v="0"/>
  </r>
  <r>
    <x v="3"/>
    <x v="0"/>
  </r>
  <r>
    <x v="0"/>
    <x v="0"/>
  </r>
  <r>
    <x v="0"/>
    <x v="0"/>
  </r>
  <r>
    <x v="2"/>
    <x v="0"/>
  </r>
  <r>
    <x v="0"/>
    <x v="1"/>
  </r>
  <r>
    <x v="3"/>
    <x v="1"/>
  </r>
  <r>
    <x v="0"/>
    <x v="1"/>
  </r>
  <r>
    <x v="1"/>
    <x v="1"/>
  </r>
  <r>
    <x v="2"/>
    <x v="1"/>
  </r>
  <r>
    <x v="1"/>
    <x v="1"/>
  </r>
  <r>
    <x v="1"/>
    <x v="1"/>
  </r>
  <r>
    <x v="2"/>
    <x v="1"/>
  </r>
  <r>
    <x v="0"/>
    <x v="1"/>
  </r>
  <r>
    <x v="0"/>
    <x v="1"/>
  </r>
  <r>
    <x v="1"/>
    <x v="1"/>
  </r>
  <r>
    <x v="0"/>
    <x v="1"/>
  </r>
  <r>
    <x v="2"/>
    <x v="1"/>
  </r>
  <r>
    <x v="1"/>
    <x v="1"/>
  </r>
  <r>
    <x v="2"/>
    <x v="1"/>
  </r>
  <r>
    <x v="1"/>
    <x v="1"/>
  </r>
  <r>
    <x v="1"/>
    <x v="1"/>
  </r>
  <r>
    <x v="0"/>
    <x v="1"/>
  </r>
  <r>
    <x v="0"/>
    <x v="1"/>
  </r>
  <r>
    <x v="0"/>
    <x v="1"/>
  </r>
  <r>
    <x v="0"/>
    <x v="1"/>
  </r>
  <r>
    <x v="0"/>
    <x v="1"/>
  </r>
  <r>
    <x v="1"/>
    <x v="1"/>
  </r>
  <r>
    <x v="2"/>
    <x v="1"/>
  </r>
  <r>
    <x v="0"/>
    <x v="1"/>
  </r>
  <r>
    <x v="0"/>
    <x v="1"/>
  </r>
  <r>
    <x v="1"/>
    <x v="1"/>
  </r>
  <r>
    <x v="0"/>
    <x v="1"/>
  </r>
  <r>
    <x v="0"/>
    <x v="1"/>
  </r>
  <r>
    <x v="0"/>
    <x v="1"/>
  </r>
  <r>
    <x v="2"/>
    <x v="1"/>
  </r>
  <r>
    <x v="0"/>
    <x v="1"/>
  </r>
  <r>
    <x v="0"/>
    <x v="1"/>
  </r>
  <r>
    <x v="1"/>
    <x v="1"/>
  </r>
  <r>
    <x v="0"/>
    <x v="1"/>
  </r>
  <r>
    <x v="2"/>
    <x v="1"/>
  </r>
  <r>
    <x v="0"/>
    <x v="1"/>
  </r>
  <r>
    <x v="1"/>
    <x v="1"/>
  </r>
  <r>
    <x v="3"/>
    <x v="1"/>
  </r>
  <r>
    <x v="1"/>
    <x v="1"/>
  </r>
  <r>
    <x v="1"/>
    <x v="1"/>
  </r>
  <r>
    <x v="1"/>
    <x v="1"/>
  </r>
  <r>
    <x v="0"/>
    <x v="1"/>
  </r>
  <r>
    <x v="1"/>
    <x v="1"/>
  </r>
  <r>
    <x v="0"/>
    <x v="1"/>
  </r>
  <r>
    <x v="1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1"/>
    <x v="1"/>
  </r>
  <r>
    <x v="1"/>
    <x v="1"/>
  </r>
  <r>
    <x v="0"/>
    <x v="1"/>
  </r>
  <r>
    <x v="0"/>
    <x v="1"/>
  </r>
  <r>
    <x v="0"/>
    <x v="1"/>
  </r>
  <r>
    <x v="0"/>
    <x v="1"/>
  </r>
  <r>
    <x v="1"/>
    <x v="1"/>
  </r>
  <r>
    <x v="2"/>
    <x v="1"/>
  </r>
  <r>
    <x v="1"/>
    <x v="1"/>
  </r>
  <r>
    <x v="1"/>
    <x v="1"/>
  </r>
  <r>
    <x v="0"/>
    <x v="1"/>
  </r>
  <r>
    <x v="0"/>
    <x v="1"/>
  </r>
  <r>
    <x v="1"/>
    <x v="1"/>
  </r>
  <r>
    <x v="1"/>
    <x v="1"/>
  </r>
  <r>
    <x v="1"/>
    <x v="1"/>
  </r>
  <r>
    <x v="1"/>
    <x v="1"/>
  </r>
  <r>
    <x v="0"/>
    <x v="1"/>
  </r>
  <r>
    <x v="0"/>
    <x v="1"/>
  </r>
  <r>
    <x v="1"/>
    <x v="1"/>
  </r>
  <r>
    <x v="0"/>
    <x v="1"/>
  </r>
  <r>
    <x v="0"/>
    <x v="1"/>
  </r>
  <r>
    <x v="0"/>
    <x v="2"/>
  </r>
  <r>
    <x v="1"/>
    <x v="2"/>
  </r>
  <r>
    <x v="0"/>
    <x v="2"/>
  </r>
  <r>
    <x v="1"/>
    <x v="2"/>
  </r>
  <r>
    <x v="1"/>
    <x v="2"/>
  </r>
  <r>
    <x v="2"/>
    <x v="2"/>
  </r>
  <r>
    <x v="0"/>
    <x v="2"/>
  </r>
  <r>
    <x v="0"/>
    <x v="2"/>
  </r>
  <r>
    <x v="1"/>
    <x v="2"/>
  </r>
  <r>
    <x v="1"/>
    <x v="2"/>
  </r>
  <r>
    <x v="0"/>
    <x v="2"/>
  </r>
  <r>
    <x v="0"/>
    <x v="2"/>
  </r>
  <r>
    <x v="1"/>
    <x v="2"/>
  </r>
  <r>
    <x v="0"/>
    <x v="2"/>
  </r>
  <r>
    <x v="1"/>
    <x v="2"/>
  </r>
  <r>
    <x v="2"/>
    <x v="2"/>
  </r>
  <r>
    <x v="3"/>
    <x v="2"/>
  </r>
  <r>
    <x v="0"/>
    <x v="2"/>
  </r>
  <r>
    <x v="1"/>
    <x v="2"/>
  </r>
  <r>
    <x v="0"/>
    <x v="2"/>
  </r>
  <r>
    <x v="0"/>
    <x v="2"/>
  </r>
  <r>
    <x v="1"/>
    <x v="2"/>
  </r>
  <r>
    <x v="0"/>
    <x v="2"/>
  </r>
  <r>
    <x v="1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2"/>
    <x v="2"/>
  </r>
  <r>
    <x v="0"/>
    <x v="2"/>
  </r>
  <r>
    <x v="1"/>
    <x v="2"/>
  </r>
  <r>
    <x v="0"/>
    <x v="2"/>
  </r>
  <r>
    <x v="0"/>
    <x v="3"/>
  </r>
  <r>
    <x v="1"/>
    <x v="3"/>
  </r>
  <r>
    <x v="2"/>
    <x v="3"/>
  </r>
  <r>
    <x v="0"/>
    <x v="3"/>
  </r>
  <r>
    <x v="0"/>
    <x v="3"/>
  </r>
  <r>
    <x v="1"/>
    <x v="3"/>
  </r>
  <r>
    <x v="0"/>
    <x v="3"/>
  </r>
  <r>
    <x v="1"/>
    <x v="3"/>
  </r>
  <r>
    <x v="1"/>
    <x v="3"/>
  </r>
  <r>
    <x v="1"/>
    <x v="3"/>
  </r>
  <r>
    <x v="2"/>
    <x v="3"/>
  </r>
  <r>
    <x v="0"/>
    <x v="3"/>
  </r>
  <r>
    <x v="0"/>
    <x v="3"/>
  </r>
  <r>
    <x v="0"/>
    <x v="3"/>
  </r>
  <r>
    <x v="0"/>
    <x v="3"/>
  </r>
  <r>
    <x v="0"/>
    <x v="3"/>
  </r>
  <r>
    <x v="0"/>
    <x v="3"/>
  </r>
  <r>
    <x v="1"/>
    <x v="3"/>
  </r>
  <r>
    <x v="0"/>
    <x v="3"/>
  </r>
  <r>
    <x v="2"/>
    <x v="3"/>
  </r>
  <r>
    <x v="0"/>
    <x v="3"/>
  </r>
  <r>
    <x v="1"/>
    <x v="3"/>
  </r>
  <r>
    <x v="1"/>
    <x v="3"/>
  </r>
  <r>
    <x v="1"/>
    <x v="3"/>
  </r>
  <r>
    <x v="0"/>
    <x v="3"/>
  </r>
  <r>
    <x v="0"/>
    <x v="3"/>
  </r>
  <r>
    <x v="2"/>
    <x v="3"/>
  </r>
  <r>
    <x v="0"/>
    <x v="3"/>
  </r>
  <r>
    <x v="1"/>
    <x v="3"/>
  </r>
  <r>
    <x v="0"/>
    <x v="3"/>
  </r>
  <r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0" applyNumberFormats="0" applyBorderFormats="0" applyFontFormats="0" applyPatternFormats="0" applyAlignmentFormats="0" applyWidthHeightFormats="1" dataCaption="Hodnoty" grandTotalCaption="Celkem" updatedVersion="3" minRefreshableVersion="3" showCalcMbrs="0" useAutoFormatting="1" itemPrintTitles="1" createdVersion="3" indent="0" outline="1" outlineData="1" multipleFieldFilters="0" chartFormat="1">
  <location ref="S25:X31" firstHeaderRow="1" firstDataRow="2" firstDataCol="1"/>
  <pivotFields count="2">
    <pivotField axis="axisRow" showAll="0">
      <items count="6">
        <item x="1"/>
        <item x="3"/>
        <item x="2"/>
        <item x="0"/>
        <item h="1" x="4"/>
        <item t="default"/>
      </items>
    </pivotField>
    <pivotField axis="axisCol" dataField="1" showAll="0">
      <items count="6">
        <item n="Mikropodnik " x="1"/>
        <item n="Malý podnik" x="0"/>
        <item n="Střední podnik" x="2"/>
        <item n="Velký podnik " x="3"/>
        <item h="1" x="4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Počet z Vyberte velikost Vašeho podniku:" fld="1" subtotal="count" baseField="0" baseItem="0"/>
  </dataFields>
  <formats count="4">
    <format dxfId="3">
      <pivotArea type="origin" dataOnly="0" labelOnly="1" outline="0" fieldPosition="0"/>
    </format>
    <format dxfId="2">
      <pivotArea field="0" type="button" dataOnly="0" labelOnly="1" outline="0" axis="axisRow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89"/>
  <sheetViews>
    <sheetView topLeftCell="AI1" zoomScale="55" zoomScaleNormal="55" workbookViewId="0">
      <pane ySplit="1" topLeftCell="A149" activePane="bottomLeft" state="frozen"/>
      <selection pane="bottomLeft" activeCell="AL1" sqref="AL1:AL1048576"/>
    </sheetView>
  </sheetViews>
  <sheetFormatPr defaultColWidth="14.42578125" defaultRowHeight="15.75" customHeight="1"/>
  <cols>
    <col min="1" max="3" width="21.5703125" style="3" customWidth="1"/>
    <col min="4" max="4" width="35.5703125" style="3" customWidth="1"/>
    <col min="5" max="5" width="24.7109375" style="3" customWidth="1"/>
    <col min="6" max="6" width="42.140625" style="3" customWidth="1"/>
    <col min="7" max="7" width="35.140625" style="3" customWidth="1"/>
    <col min="8" max="8" width="21.5703125" style="3" customWidth="1"/>
    <col min="9" max="9" width="88.140625" style="3" customWidth="1"/>
    <col min="10" max="10" width="56.28515625" style="3" customWidth="1"/>
    <col min="11" max="11" width="21.5703125" style="3" customWidth="1"/>
    <col min="12" max="12" width="104.140625" style="3" customWidth="1"/>
    <col min="13" max="13" width="40.85546875" style="3" customWidth="1"/>
    <col min="14" max="15" width="45" style="3" customWidth="1"/>
    <col min="16" max="16" width="71" style="3" customWidth="1"/>
    <col min="17" max="17" width="50.7109375" style="3" customWidth="1"/>
    <col min="18" max="18" width="46.7109375" style="3" customWidth="1"/>
    <col min="19" max="19" width="64.42578125" style="3" customWidth="1"/>
    <col min="20" max="20" width="40.7109375" style="3" customWidth="1"/>
    <col min="21" max="21" width="41.7109375" style="3" customWidth="1"/>
    <col min="22" max="22" width="42.85546875" style="3" customWidth="1"/>
    <col min="23" max="24" width="21.5703125" style="3" customWidth="1"/>
    <col min="25" max="25" width="74.42578125" style="3" customWidth="1"/>
    <col min="26" max="26" width="59" style="3" customWidth="1"/>
    <col min="27" max="29" width="21.5703125" style="3" customWidth="1"/>
    <col min="30" max="30" width="34.28515625" style="3" customWidth="1"/>
    <col min="31" max="31" width="21.5703125" style="3" customWidth="1"/>
    <col min="32" max="32" width="33" style="3" customWidth="1"/>
    <col min="33" max="33" width="74.42578125" style="3" customWidth="1"/>
    <col min="34" max="34" width="42.140625" style="3" customWidth="1"/>
    <col min="35" max="35" width="68.85546875" style="3" customWidth="1"/>
    <col min="36" max="36" width="38.42578125" style="3" customWidth="1"/>
    <col min="37" max="41" width="21.5703125" style="3" customWidth="1"/>
    <col min="42" max="42" width="43.42578125" style="3" customWidth="1"/>
    <col min="43" max="16384" width="14.42578125" style="3"/>
  </cols>
  <sheetData>
    <row r="1" spans="1:42" ht="15.75" customHeight="1">
      <c r="A1" s="3" t="s">
        <v>62</v>
      </c>
      <c r="B1" s="3" t="s">
        <v>0</v>
      </c>
      <c r="C1" s="3" t="s">
        <v>63</v>
      </c>
      <c r="D1" s="3" t="s">
        <v>64</v>
      </c>
      <c r="E1" s="3" t="s">
        <v>3</v>
      </c>
      <c r="F1" s="3" t="s">
        <v>65</v>
      </c>
      <c r="G1" s="3" t="s">
        <v>66</v>
      </c>
      <c r="H1" s="3" t="s">
        <v>4</v>
      </c>
      <c r="I1" s="3" t="s">
        <v>67</v>
      </c>
      <c r="J1" s="3" t="s">
        <v>66</v>
      </c>
      <c r="K1" s="3" t="s">
        <v>5</v>
      </c>
      <c r="L1" s="3" t="s">
        <v>68</v>
      </c>
      <c r="M1" s="3" t="s">
        <v>69</v>
      </c>
      <c r="N1" s="3" t="s">
        <v>64</v>
      </c>
      <c r="O1" s="3" t="s">
        <v>6</v>
      </c>
      <c r="P1" s="3" t="s">
        <v>70</v>
      </c>
      <c r="Q1" s="3" t="s">
        <v>71</v>
      </c>
      <c r="R1" s="3" t="s">
        <v>7</v>
      </c>
      <c r="S1" s="3" t="s">
        <v>72</v>
      </c>
      <c r="T1" s="3" t="s">
        <v>73</v>
      </c>
      <c r="U1" s="3" t="s">
        <v>74</v>
      </c>
      <c r="V1" s="4" t="s">
        <v>75</v>
      </c>
      <c r="W1" s="3" t="s">
        <v>76</v>
      </c>
      <c r="X1" s="3" t="s">
        <v>77</v>
      </c>
      <c r="Y1" s="3" t="s">
        <v>78</v>
      </c>
      <c r="Z1" s="3" t="s">
        <v>66</v>
      </c>
      <c r="AA1" s="3" t="s">
        <v>79</v>
      </c>
      <c r="AB1" s="4" t="s">
        <v>80</v>
      </c>
      <c r="AC1" s="3" t="s">
        <v>81</v>
      </c>
      <c r="AD1" s="3" t="s">
        <v>82</v>
      </c>
      <c r="AE1" s="3" t="s">
        <v>83</v>
      </c>
      <c r="AF1" s="3" t="s">
        <v>84</v>
      </c>
      <c r="AG1" s="3" t="s">
        <v>85</v>
      </c>
      <c r="AH1" s="3" t="s">
        <v>86</v>
      </c>
      <c r="AI1" s="3" t="s">
        <v>87</v>
      </c>
      <c r="AJ1" s="3" t="s">
        <v>88</v>
      </c>
      <c r="AK1" s="3" t="s">
        <v>89</v>
      </c>
      <c r="AL1" s="3" t="s">
        <v>90</v>
      </c>
      <c r="AM1" s="3" t="s">
        <v>11</v>
      </c>
      <c r="AN1" s="3" t="s">
        <v>16</v>
      </c>
      <c r="AO1" s="3" t="s">
        <v>31</v>
      </c>
      <c r="AP1" s="3" t="s">
        <v>91</v>
      </c>
    </row>
    <row r="2" spans="1:42" ht="15.75" customHeight="1">
      <c r="A2" s="5">
        <v>42786.34623137732</v>
      </c>
      <c r="B2" s="4" t="s">
        <v>1</v>
      </c>
      <c r="C2" s="4" t="s">
        <v>92</v>
      </c>
      <c r="D2" s="4" t="s">
        <v>93</v>
      </c>
      <c r="E2" s="4" t="s">
        <v>2</v>
      </c>
      <c r="H2" s="4" t="s">
        <v>1</v>
      </c>
      <c r="I2" s="4" t="s">
        <v>94</v>
      </c>
      <c r="J2" s="4" t="s">
        <v>93</v>
      </c>
      <c r="K2" s="4" t="s">
        <v>2</v>
      </c>
      <c r="O2" s="4" t="s">
        <v>2</v>
      </c>
      <c r="R2" s="4" t="s">
        <v>8</v>
      </c>
      <c r="AL2" s="4" t="s">
        <v>95</v>
      </c>
      <c r="AM2" s="4" t="s">
        <v>12</v>
      </c>
      <c r="AN2" s="4" t="s">
        <v>17</v>
      </c>
      <c r="AO2" s="4" t="s">
        <v>32</v>
      </c>
      <c r="AP2" s="4" t="s">
        <v>96</v>
      </c>
    </row>
    <row r="3" spans="1:42" ht="15.75" customHeight="1">
      <c r="A3" s="5">
        <v>42786.55905074074</v>
      </c>
      <c r="B3" s="4" t="s">
        <v>1</v>
      </c>
      <c r="C3" s="4" t="s">
        <v>97</v>
      </c>
      <c r="D3" s="4" t="s">
        <v>98</v>
      </c>
      <c r="E3" s="4" t="s">
        <v>2</v>
      </c>
      <c r="H3" s="4" t="s">
        <v>2</v>
      </c>
      <c r="K3" s="4" t="s">
        <v>2</v>
      </c>
      <c r="O3" s="4" t="s">
        <v>2</v>
      </c>
      <c r="R3" s="4" t="s">
        <v>8</v>
      </c>
      <c r="AL3" s="4" t="s">
        <v>99</v>
      </c>
      <c r="AM3" s="4" t="s">
        <v>13</v>
      </c>
      <c r="AN3" s="4" t="s">
        <v>18</v>
      </c>
      <c r="AO3" s="4" t="s">
        <v>33</v>
      </c>
    </row>
    <row r="4" spans="1:42" ht="15.75" customHeight="1">
      <c r="A4" s="5">
        <v>42786.599542442127</v>
      </c>
      <c r="B4" s="4" t="s">
        <v>1</v>
      </c>
      <c r="C4" s="4" t="s">
        <v>100</v>
      </c>
      <c r="D4" s="4" t="s">
        <v>101</v>
      </c>
      <c r="E4" s="4" t="s">
        <v>2</v>
      </c>
      <c r="H4" s="4" t="s">
        <v>2</v>
      </c>
      <c r="K4" s="4" t="s">
        <v>2</v>
      </c>
      <c r="O4" s="4" t="s">
        <v>2</v>
      </c>
      <c r="R4" s="4" t="s">
        <v>8</v>
      </c>
      <c r="AL4" s="4" t="s">
        <v>102</v>
      </c>
      <c r="AM4" s="4" t="s">
        <v>12</v>
      </c>
      <c r="AN4" s="4" t="s">
        <v>19</v>
      </c>
      <c r="AO4" s="4" t="s">
        <v>34</v>
      </c>
      <c r="AP4" s="4" t="s">
        <v>103</v>
      </c>
    </row>
    <row r="5" spans="1:42" ht="15.75" customHeight="1">
      <c r="A5" s="5">
        <v>42786.707537754628</v>
      </c>
      <c r="B5" s="4" t="s">
        <v>1</v>
      </c>
      <c r="C5" s="4" t="s">
        <v>97</v>
      </c>
      <c r="D5" s="4" t="s">
        <v>104</v>
      </c>
      <c r="E5" s="4" t="s">
        <v>2</v>
      </c>
      <c r="H5" s="4" t="s">
        <v>1</v>
      </c>
      <c r="I5" s="4" t="s">
        <v>105</v>
      </c>
      <c r="J5" s="4" t="s">
        <v>101</v>
      </c>
      <c r="K5" s="4" t="s">
        <v>2</v>
      </c>
      <c r="O5" s="4" t="s">
        <v>2</v>
      </c>
      <c r="R5" s="4" t="s">
        <v>8</v>
      </c>
      <c r="AL5" s="4" t="s">
        <v>106</v>
      </c>
      <c r="AM5" s="4" t="s">
        <v>14</v>
      </c>
      <c r="AN5" s="4" t="s">
        <v>20</v>
      </c>
      <c r="AO5" s="4" t="s">
        <v>35</v>
      </c>
    </row>
    <row r="6" spans="1:42" ht="15.75" customHeight="1">
      <c r="A6" s="5">
        <v>42787.672118726856</v>
      </c>
      <c r="B6" s="4" t="s">
        <v>1</v>
      </c>
      <c r="C6" s="4" t="s">
        <v>97</v>
      </c>
      <c r="D6" s="4" t="s">
        <v>107</v>
      </c>
      <c r="E6" s="4" t="s">
        <v>1</v>
      </c>
      <c r="F6" s="4" t="s">
        <v>108</v>
      </c>
      <c r="G6" s="4" t="s">
        <v>109</v>
      </c>
      <c r="H6" s="4" t="s">
        <v>1</v>
      </c>
      <c r="I6" s="4" t="s">
        <v>110</v>
      </c>
      <c r="J6" s="4" t="s">
        <v>111</v>
      </c>
      <c r="K6" s="4" t="s">
        <v>1</v>
      </c>
      <c r="L6" s="4" t="s">
        <v>112</v>
      </c>
      <c r="M6" s="4" t="s">
        <v>113</v>
      </c>
      <c r="N6" s="4" t="s">
        <v>114</v>
      </c>
      <c r="O6" s="4" t="s">
        <v>1</v>
      </c>
      <c r="P6" s="4" t="s">
        <v>115</v>
      </c>
      <c r="Q6" s="4" t="s">
        <v>114</v>
      </c>
      <c r="R6" s="4" t="s">
        <v>1</v>
      </c>
      <c r="Y6" s="4" t="s">
        <v>115</v>
      </c>
      <c r="Z6" s="4" t="s">
        <v>114</v>
      </c>
      <c r="AA6" s="4" t="s">
        <v>116</v>
      </c>
      <c r="AB6" s="4" t="s">
        <v>117</v>
      </c>
      <c r="AC6" s="4" t="s">
        <v>2</v>
      </c>
      <c r="AE6" s="4" t="s">
        <v>2</v>
      </c>
      <c r="AG6" s="4" t="s">
        <v>118</v>
      </c>
      <c r="AH6" s="4" t="s">
        <v>119</v>
      </c>
      <c r="AI6" s="4" t="s">
        <v>1</v>
      </c>
      <c r="AK6" s="4">
        <v>3</v>
      </c>
      <c r="AM6" s="4" t="s">
        <v>15</v>
      </c>
      <c r="AN6" s="4" t="s">
        <v>21</v>
      </c>
      <c r="AO6" s="4" t="s">
        <v>36</v>
      </c>
    </row>
    <row r="7" spans="1:42" ht="15.75" customHeight="1">
      <c r="A7" s="5">
        <v>42788.330642534725</v>
      </c>
      <c r="B7" s="4" t="s">
        <v>1</v>
      </c>
      <c r="C7" s="4" t="s">
        <v>97</v>
      </c>
      <c r="D7" s="4" t="s">
        <v>120</v>
      </c>
      <c r="E7" s="4" t="s">
        <v>1</v>
      </c>
      <c r="F7" s="4" t="s">
        <v>121</v>
      </c>
      <c r="G7" s="4" t="s">
        <v>98</v>
      </c>
      <c r="H7" s="4" t="s">
        <v>1</v>
      </c>
      <c r="I7" s="4" t="s">
        <v>122</v>
      </c>
      <c r="J7" s="4" t="s">
        <v>123</v>
      </c>
      <c r="K7" s="4" t="s">
        <v>2</v>
      </c>
      <c r="O7" s="4" t="s">
        <v>2</v>
      </c>
      <c r="R7" s="4" t="s">
        <v>8</v>
      </c>
      <c r="AL7" s="4" t="s">
        <v>124</v>
      </c>
      <c r="AM7" s="4" t="s">
        <v>13</v>
      </c>
      <c r="AN7" s="4" t="s">
        <v>22</v>
      </c>
      <c r="AO7" s="4" t="s">
        <v>33</v>
      </c>
      <c r="AP7" s="4" t="s">
        <v>125</v>
      </c>
    </row>
    <row r="8" spans="1:42" ht="15.75" customHeight="1">
      <c r="A8" s="5">
        <v>42788.34723954861</v>
      </c>
      <c r="B8" s="4" t="s">
        <v>2</v>
      </c>
      <c r="E8" s="4" t="s">
        <v>2</v>
      </c>
      <c r="H8" s="4" t="s">
        <v>2</v>
      </c>
      <c r="K8" s="4" t="s">
        <v>2</v>
      </c>
      <c r="O8" s="4" t="s">
        <v>2</v>
      </c>
      <c r="R8" s="4" t="s">
        <v>8</v>
      </c>
      <c r="AL8" s="4" t="s">
        <v>126</v>
      </c>
      <c r="AM8" s="4" t="s">
        <v>14</v>
      </c>
      <c r="AN8" s="4" t="s">
        <v>23</v>
      </c>
      <c r="AO8" s="4" t="s">
        <v>37</v>
      </c>
    </row>
    <row r="9" spans="1:42" ht="15.75" customHeight="1">
      <c r="A9" s="5">
        <v>42788.372475995369</v>
      </c>
      <c r="B9" s="4" t="s">
        <v>2</v>
      </c>
      <c r="E9" s="4" t="s">
        <v>2</v>
      </c>
      <c r="H9" s="4" t="s">
        <v>2</v>
      </c>
      <c r="K9" s="4" t="s">
        <v>2</v>
      </c>
      <c r="O9" s="4" t="s">
        <v>2</v>
      </c>
      <c r="R9" s="4" t="s">
        <v>9</v>
      </c>
      <c r="AL9" s="4" t="s">
        <v>127</v>
      </c>
      <c r="AM9" s="4" t="s">
        <v>15</v>
      </c>
      <c r="AN9" s="4" t="s">
        <v>24</v>
      </c>
      <c r="AO9" s="4" t="s">
        <v>37</v>
      </c>
      <c r="AP9" s="4" t="s">
        <v>128</v>
      </c>
    </row>
    <row r="10" spans="1:42" ht="15.75" customHeight="1">
      <c r="A10" s="5">
        <v>42788.382032766203</v>
      </c>
      <c r="B10" s="4" t="s">
        <v>2</v>
      </c>
      <c r="E10" s="4" t="s">
        <v>2</v>
      </c>
      <c r="H10" s="4" t="s">
        <v>1</v>
      </c>
      <c r="I10" s="4" t="s">
        <v>122</v>
      </c>
      <c r="J10" s="4" t="s">
        <v>129</v>
      </c>
      <c r="K10" s="4" t="s">
        <v>2</v>
      </c>
      <c r="O10" s="4" t="s">
        <v>2</v>
      </c>
      <c r="R10" s="4" t="s">
        <v>8</v>
      </c>
      <c r="AL10" s="4" t="s">
        <v>130</v>
      </c>
      <c r="AM10" s="4" t="s">
        <v>15</v>
      </c>
      <c r="AN10" s="4" t="s">
        <v>20</v>
      </c>
      <c r="AO10" s="4" t="s">
        <v>37</v>
      </c>
    </row>
    <row r="11" spans="1:42" ht="15.75" customHeight="1">
      <c r="A11" s="5">
        <v>42788.41091796296</v>
      </c>
      <c r="B11" s="4" t="s">
        <v>2</v>
      </c>
      <c r="E11" s="4" t="s">
        <v>2</v>
      </c>
      <c r="H11" s="4" t="s">
        <v>2</v>
      </c>
      <c r="K11" s="4" t="s">
        <v>2</v>
      </c>
      <c r="O11" s="4" t="s">
        <v>2</v>
      </c>
      <c r="R11" s="4" t="s">
        <v>8</v>
      </c>
      <c r="AL11" s="4" t="s">
        <v>131</v>
      </c>
      <c r="AM11" s="4" t="s">
        <v>14</v>
      </c>
      <c r="AN11" s="4" t="s">
        <v>25</v>
      </c>
      <c r="AO11" s="4" t="s">
        <v>37</v>
      </c>
      <c r="AP11" s="4" t="s">
        <v>132</v>
      </c>
    </row>
    <row r="12" spans="1:42" ht="15.75" customHeight="1">
      <c r="A12" s="5">
        <v>42788.558734317128</v>
      </c>
      <c r="B12" s="4" t="s">
        <v>2</v>
      </c>
      <c r="E12" s="4" t="s">
        <v>2</v>
      </c>
      <c r="H12" s="4" t="s">
        <v>2</v>
      </c>
      <c r="K12" s="4" t="s">
        <v>2</v>
      </c>
      <c r="O12" s="4" t="s">
        <v>2</v>
      </c>
      <c r="R12" s="4" t="s">
        <v>8</v>
      </c>
      <c r="AL12" s="4" t="s">
        <v>99</v>
      </c>
      <c r="AM12" s="4" t="s">
        <v>15</v>
      </c>
      <c r="AN12" s="4" t="s">
        <v>21</v>
      </c>
      <c r="AO12" s="4" t="s">
        <v>37</v>
      </c>
    </row>
    <row r="13" spans="1:42" ht="15.75" customHeight="1">
      <c r="A13" s="5">
        <v>42788.661131261571</v>
      </c>
      <c r="B13" s="4" t="s">
        <v>1</v>
      </c>
      <c r="C13" s="4" t="s">
        <v>97</v>
      </c>
      <c r="D13" s="4" t="s">
        <v>109</v>
      </c>
      <c r="E13" s="4" t="s">
        <v>2</v>
      </c>
      <c r="H13" s="4" t="s">
        <v>2</v>
      </c>
      <c r="K13" s="4" t="s">
        <v>2</v>
      </c>
      <c r="O13" s="4" t="s">
        <v>2</v>
      </c>
      <c r="R13" s="4" t="s">
        <v>8</v>
      </c>
      <c r="AL13" s="4" t="s">
        <v>133</v>
      </c>
      <c r="AM13" s="4" t="s">
        <v>13</v>
      </c>
      <c r="AN13" s="4" t="s">
        <v>26</v>
      </c>
      <c r="AO13" s="4" t="s">
        <v>38</v>
      </c>
    </row>
    <row r="14" spans="1:42" ht="15.75" customHeight="1">
      <c r="A14" s="5">
        <v>42788.715146678238</v>
      </c>
      <c r="B14" s="4" t="s">
        <v>2</v>
      </c>
      <c r="E14" s="4" t="s">
        <v>2</v>
      </c>
      <c r="H14" s="4" t="s">
        <v>2</v>
      </c>
      <c r="K14" s="4" t="s">
        <v>2</v>
      </c>
      <c r="O14" s="4" t="s">
        <v>2</v>
      </c>
      <c r="R14" s="4" t="s">
        <v>8</v>
      </c>
      <c r="AL14" s="4" t="s">
        <v>134</v>
      </c>
      <c r="AM14" s="4" t="s">
        <v>14</v>
      </c>
      <c r="AN14" s="4" t="s">
        <v>24</v>
      </c>
      <c r="AO14" s="4" t="s">
        <v>39</v>
      </c>
    </row>
    <row r="15" spans="1:42" ht="15.75" customHeight="1">
      <c r="A15" s="5">
        <v>42788.717718912041</v>
      </c>
      <c r="B15" s="4" t="s">
        <v>2</v>
      </c>
      <c r="E15" s="4" t="s">
        <v>2</v>
      </c>
      <c r="H15" s="4" t="s">
        <v>2</v>
      </c>
      <c r="K15" s="4" t="s">
        <v>2</v>
      </c>
      <c r="O15" s="4" t="s">
        <v>2</v>
      </c>
      <c r="R15" s="4" t="s">
        <v>8</v>
      </c>
      <c r="AL15" s="4" t="s">
        <v>130</v>
      </c>
      <c r="AM15" s="4" t="s">
        <v>14</v>
      </c>
      <c r="AN15" s="4" t="s">
        <v>24</v>
      </c>
      <c r="AO15" s="4" t="s">
        <v>39</v>
      </c>
      <c r="AP15" s="4" t="s">
        <v>135</v>
      </c>
    </row>
    <row r="16" spans="1:42" ht="15.75" customHeight="1">
      <c r="A16" s="5">
        <v>42789.468392071758</v>
      </c>
      <c r="B16" s="4" t="s">
        <v>1</v>
      </c>
      <c r="C16" s="4" t="s">
        <v>136</v>
      </c>
      <c r="D16" s="4" t="s">
        <v>101</v>
      </c>
      <c r="E16" s="4" t="s">
        <v>2</v>
      </c>
      <c r="H16" s="4" t="s">
        <v>2</v>
      </c>
      <c r="K16" s="4" t="s">
        <v>2</v>
      </c>
      <c r="O16" s="4" t="s">
        <v>2</v>
      </c>
      <c r="R16" s="4" t="s">
        <v>9</v>
      </c>
      <c r="AL16" s="4" t="s">
        <v>137</v>
      </c>
      <c r="AM16" s="4" t="s">
        <v>13</v>
      </c>
      <c r="AN16" s="4" t="s">
        <v>19</v>
      </c>
      <c r="AO16" s="4" t="s">
        <v>39</v>
      </c>
    </row>
    <row r="17" spans="1:42" ht="15.75" customHeight="1">
      <c r="A17" s="5">
        <v>42789.597900486115</v>
      </c>
      <c r="B17" s="4" t="s">
        <v>2</v>
      </c>
      <c r="E17" s="4" t="s">
        <v>2</v>
      </c>
      <c r="H17" s="4" t="s">
        <v>2</v>
      </c>
      <c r="K17" s="4" t="s">
        <v>2</v>
      </c>
      <c r="O17" s="4" t="s">
        <v>2</v>
      </c>
      <c r="R17" s="4" t="s">
        <v>8</v>
      </c>
      <c r="AL17" s="4" t="s">
        <v>134</v>
      </c>
      <c r="AM17" s="4" t="s">
        <v>15</v>
      </c>
      <c r="AN17" s="4" t="s">
        <v>20</v>
      </c>
      <c r="AO17" s="4" t="s">
        <v>39</v>
      </c>
    </row>
    <row r="18" spans="1:42" ht="15.75" customHeight="1">
      <c r="A18" s="5">
        <v>42789.600457812499</v>
      </c>
      <c r="B18" s="4" t="s">
        <v>1</v>
      </c>
      <c r="C18" s="4" t="s">
        <v>138</v>
      </c>
      <c r="D18" s="4" t="s">
        <v>139</v>
      </c>
      <c r="E18" s="4" t="s">
        <v>2</v>
      </c>
      <c r="H18" s="4" t="s">
        <v>1</v>
      </c>
      <c r="I18" s="4" t="s">
        <v>105</v>
      </c>
      <c r="J18" s="4" t="s">
        <v>101</v>
      </c>
      <c r="K18" s="4" t="s">
        <v>2</v>
      </c>
      <c r="O18" s="4" t="s">
        <v>2</v>
      </c>
      <c r="R18" s="4" t="s">
        <v>9</v>
      </c>
      <c r="AL18" s="4" t="s">
        <v>130</v>
      </c>
      <c r="AM18" s="4" t="s">
        <v>14</v>
      </c>
      <c r="AN18" s="4" t="s">
        <v>20</v>
      </c>
      <c r="AO18" s="4" t="s">
        <v>39</v>
      </c>
    </row>
    <row r="19" spans="1:42" ht="15.75" customHeight="1">
      <c r="A19" s="5">
        <v>42789.603743263884</v>
      </c>
      <c r="B19" s="4" t="s">
        <v>1</v>
      </c>
      <c r="C19" s="4" t="s">
        <v>136</v>
      </c>
      <c r="D19" s="4" t="s">
        <v>129</v>
      </c>
      <c r="E19" s="4" t="s">
        <v>2</v>
      </c>
      <c r="H19" s="4" t="s">
        <v>1</v>
      </c>
      <c r="I19" s="4" t="s">
        <v>105</v>
      </c>
      <c r="J19" s="4" t="s">
        <v>101</v>
      </c>
      <c r="K19" s="4" t="s">
        <v>2</v>
      </c>
      <c r="O19" s="4" t="s">
        <v>2</v>
      </c>
      <c r="R19" s="4" t="s">
        <v>8</v>
      </c>
      <c r="AL19" s="4" t="s">
        <v>140</v>
      </c>
      <c r="AM19" s="4" t="s">
        <v>15</v>
      </c>
      <c r="AN19" s="4" t="s">
        <v>20</v>
      </c>
      <c r="AO19" s="4" t="s">
        <v>40</v>
      </c>
    </row>
    <row r="20" spans="1:42" ht="15.75" customHeight="1">
      <c r="A20" s="5">
        <v>42789.770465752314</v>
      </c>
      <c r="B20" s="4" t="s">
        <v>2</v>
      </c>
      <c r="E20" s="4" t="s">
        <v>2</v>
      </c>
      <c r="H20" s="4" t="s">
        <v>2</v>
      </c>
      <c r="K20" s="4" t="s">
        <v>2</v>
      </c>
      <c r="O20" s="4" t="s">
        <v>2</v>
      </c>
      <c r="R20" s="4" t="s">
        <v>8</v>
      </c>
      <c r="AL20" s="4" t="s">
        <v>130</v>
      </c>
      <c r="AM20" s="4" t="s">
        <v>14</v>
      </c>
      <c r="AN20" s="4" t="s">
        <v>18</v>
      </c>
      <c r="AO20" s="4" t="s">
        <v>37</v>
      </c>
    </row>
    <row r="21" spans="1:42" ht="15.75" customHeight="1">
      <c r="A21" s="5">
        <v>42789.953247534722</v>
      </c>
      <c r="B21" s="4" t="s">
        <v>1</v>
      </c>
      <c r="C21" s="4" t="s">
        <v>141</v>
      </c>
      <c r="D21" s="4" t="s">
        <v>107</v>
      </c>
      <c r="E21" s="4" t="s">
        <v>1</v>
      </c>
      <c r="F21" s="4" t="s">
        <v>142</v>
      </c>
      <c r="G21" s="4" t="s">
        <v>120</v>
      </c>
      <c r="H21" s="4" t="s">
        <v>1</v>
      </c>
      <c r="I21" s="4" t="s">
        <v>143</v>
      </c>
      <c r="J21" s="4" t="s">
        <v>120</v>
      </c>
      <c r="K21" s="4" t="s">
        <v>2</v>
      </c>
      <c r="O21" s="4" t="s">
        <v>2</v>
      </c>
      <c r="R21" s="4" t="s">
        <v>1</v>
      </c>
      <c r="Y21" s="4" t="s">
        <v>188</v>
      </c>
      <c r="Z21" s="4" t="s">
        <v>144</v>
      </c>
      <c r="AA21" s="4" t="s">
        <v>116</v>
      </c>
      <c r="AB21" s="4" t="s">
        <v>145</v>
      </c>
      <c r="AC21" s="4" t="s">
        <v>2</v>
      </c>
      <c r="AE21" s="4" t="s">
        <v>2</v>
      </c>
      <c r="AG21" s="4" t="s">
        <v>146</v>
      </c>
      <c r="AH21" s="4" t="s">
        <v>147</v>
      </c>
      <c r="AI21" s="4" t="s">
        <v>1</v>
      </c>
      <c r="AK21" s="4">
        <v>3</v>
      </c>
      <c r="AM21" s="4" t="s">
        <v>12</v>
      </c>
      <c r="AN21" s="4" t="s">
        <v>20</v>
      </c>
      <c r="AO21" s="4" t="s">
        <v>36</v>
      </c>
      <c r="AP21" s="4" t="s">
        <v>148</v>
      </c>
    </row>
    <row r="22" spans="1:42" ht="15.75" customHeight="1">
      <c r="A22" s="5">
        <v>42794.484518958328</v>
      </c>
      <c r="B22" s="4" t="s">
        <v>2</v>
      </c>
      <c r="E22" s="4" t="s">
        <v>2</v>
      </c>
      <c r="H22" s="4" t="s">
        <v>2</v>
      </c>
      <c r="K22" s="4" t="s">
        <v>2</v>
      </c>
      <c r="O22" s="4" t="s">
        <v>1</v>
      </c>
      <c r="P22" s="4" t="s">
        <v>115</v>
      </c>
      <c r="Q22" s="4" t="s">
        <v>109</v>
      </c>
      <c r="R22" s="4" t="s">
        <v>8</v>
      </c>
      <c r="AL22" s="4" t="s">
        <v>130</v>
      </c>
      <c r="AM22" s="4" t="s">
        <v>12</v>
      </c>
      <c r="AN22" s="4" t="s">
        <v>23</v>
      </c>
      <c r="AO22" s="4" t="s">
        <v>41</v>
      </c>
    </row>
    <row r="23" spans="1:42" ht="15.75" customHeight="1">
      <c r="A23" s="5">
        <v>42794.48898947917</v>
      </c>
      <c r="B23" s="4" t="s">
        <v>1</v>
      </c>
      <c r="C23" s="4" t="s">
        <v>149</v>
      </c>
      <c r="D23" s="4" t="s">
        <v>123</v>
      </c>
      <c r="E23" s="4" t="s">
        <v>2</v>
      </c>
      <c r="H23" s="4" t="s">
        <v>1</v>
      </c>
      <c r="I23" s="4" t="s">
        <v>122</v>
      </c>
      <c r="J23" s="4" t="s">
        <v>101</v>
      </c>
      <c r="K23" s="4" t="s">
        <v>1</v>
      </c>
      <c r="L23" s="4" t="s">
        <v>150</v>
      </c>
      <c r="M23" s="4" t="s">
        <v>151</v>
      </c>
      <c r="N23" s="4" t="s">
        <v>123</v>
      </c>
      <c r="O23" s="4" t="s">
        <v>2</v>
      </c>
      <c r="R23" s="4" t="s">
        <v>9</v>
      </c>
      <c r="AL23" s="4" t="s">
        <v>99</v>
      </c>
      <c r="AM23" s="4" t="s">
        <v>14</v>
      </c>
      <c r="AN23" s="4" t="s">
        <v>24</v>
      </c>
      <c r="AO23" s="4" t="s">
        <v>36</v>
      </c>
    </row>
    <row r="24" spans="1:42" ht="15.75" customHeight="1">
      <c r="A24" s="5">
        <v>42794.528115081019</v>
      </c>
      <c r="B24" s="4" t="s">
        <v>2</v>
      </c>
      <c r="E24" s="4" t="s">
        <v>2</v>
      </c>
      <c r="H24" s="4" t="s">
        <v>2</v>
      </c>
      <c r="K24" s="4" t="s">
        <v>2</v>
      </c>
      <c r="O24" s="4" t="s">
        <v>2</v>
      </c>
      <c r="R24" s="4" t="s">
        <v>8</v>
      </c>
      <c r="AL24" s="4" t="s">
        <v>152</v>
      </c>
      <c r="AM24" s="4" t="s">
        <v>14</v>
      </c>
      <c r="AN24" s="4" t="s">
        <v>26</v>
      </c>
      <c r="AO24" s="4" t="s">
        <v>33</v>
      </c>
    </row>
    <row r="25" spans="1:42" ht="15.75" customHeight="1">
      <c r="A25" s="5">
        <v>42795.65579045139</v>
      </c>
      <c r="B25" s="4" t="s">
        <v>1</v>
      </c>
      <c r="C25" s="4" t="s">
        <v>92</v>
      </c>
      <c r="D25" s="4" t="s">
        <v>98</v>
      </c>
      <c r="E25" s="4" t="s">
        <v>1</v>
      </c>
      <c r="F25" s="4" t="s">
        <v>121</v>
      </c>
      <c r="G25" s="4" t="s">
        <v>101</v>
      </c>
      <c r="H25" s="4" t="s">
        <v>1</v>
      </c>
      <c r="I25" s="4" t="s">
        <v>105</v>
      </c>
      <c r="J25" s="4" t="s">
        <v>120</v>
      </c>
      <c r="K25" s="4" t="s">
        <v>2</v>
      </c>
      <c r="O25" s="4" t="s">
        <v>1</v>
      </c>
      <c r="P25" s="4" t="s">
        <v>153</v>
      </c>
      <c r="Q25" s="4" t="s">
        <v>114</v>
      </c>
      <c r="R25" s="4" t="s">
        <v>1</v>
      </c>
      <c r="Y25" s="4" t="s">
        <v>154</v>
      </c>
      <c r="Z25" s="4" t="s">
        <v>114</v>
      </c>
      <c r="AA25" s="4" t="s">
        <v>155</v>
      </c>
      <c r="AB25" s="4" t="s">
        <v>95</v>
      </c>
      <c r="AC25" s="4" t="s">
        <v>2</v>
      </c>
      <c r="AE25" s="4" t="s">
        <v>2</v>
      </c>
      <c r="AG25" s="4" t="s">
        <v>156</v>
      </c>
      <c r="AH25" s="4" t="s">
        <v>157</v>
      </c>
      <c r="AI25" s="4" t="s">
        <v>2</v>
      </c>
      <c r="AJ25" s="4" t="s">
        <v>158</v>
      </c>
      <c r="AK25" s="4">
        <v>2</v>
      </c>
      <c r="AM25" s="4" t="s">
        <v>13</v>
      </c>
      <c r="AN25" s="4" t="s">
        <v>24</v>
      </c>
      <c r="AO25" s="4" t="s">
        <v>36</v>
      </c>
    </row>
    <row r="26" spans="1:42" ht="15.75" customHeight="1">
      <c r="A26" s="5">
        <v>42795.660836747687</v>
      </c>
      <c r="B26" s="4" t="s">
        <v>2</v>
      </c>
      <c r="E26" s="4" t="s">
        <v>1</v>
      </c>
      <c r="F26" s="4" t="s">
        <v>159</v>
      </c>
      <c r="G26" s="4" t="s">
        <v>109</v>
      </c>
      <c r="H26" s="4" t="s">
        <v>1</v>
      </c>
      <c r="I26" s="4" t="s">
        <v>110</v>
      </c>
      <c r="J26" s="4" t="s">
        <v>120</v>
      </c>
      <c r="K26" s="4" t="s">
        <v>1</v>
      </c>
      <c r="L26" s="4" t="s">
        <v>112</v>
      </c>
      <c r="M26" s="4" t="s">
        <v>160</v>
      </c>
      <c r="N26" s="4" t="s">
        <v>114</v>
      </c>
      <c r="O26" s="4" t="s">
        <v>2</v>
      </c>
      <c r="R26" s="4" t="s">
        <v>1</v>
      </c>
      <c r="Y26" s="4" t="s">
        <v>161</v>
      </c>
      <c r="Z26" s="4" t="s">
        <v>114</v>
      </c>
      <c r="AA26" s="4" t="s">
        <v>162</v>
      </c>
      <c r="AB26" s="4" t="s">
        <v>163</v>
      </c>
      <c r="AC26" s="4" t="s">
        <v>2</v>
      </c>
      <c r="AE26" s="4" t="s">
        <v>2</v>
      </c>
      <c r="AG26" s="4" t="s">
        <v>164</v>
      </c>
      <c r="AH26" s="4" t="s">
        <v>157</v>
      </c>
      <c r="AI26" s="4" t="s">
        <v>1</v>
      </c>
      <c r="AK26" s="4">
        <v>3</v>
      </c>
      <c r="AM26" s="4" t="s">
        <v>12</v>
      </c>
      <c r="AN26" s="4" t="s">
        <v>26</v>
      </c>
      <c r="AO26" s="4" t="s">
        <v>41</v>
      </c>
    </row>
    <row r="27" spans="1:42" ht="15.75" customHeight="1">
      <c r="A27" s="5">
        <v>42795.669409282404</v>
      </c>
      <c r="B27" s="4" t="s">
        <v>2</v>
      </c>
      <c r="E27" s="4" t="s">
        <v>2</v>
      </c>
      <c r="H27" s="4" t="s">
        <v>2</v>
      </c>
      <c r="K27" s="4" t="s">
        <v>2</v>
      </c>
      <c r="O27" s="4" t="s">
        <v>2</v>
      </c>
      <c r="R27" s="4" t="s">
        <v>1</v>
      </c>
      <c r="Y27" s="4" t="s">
        <v>115</v>
      </c>
      <c r="Z27" s="4" t="s">
        <v>165</v>
      </c>
      <c r="AA27" s="4" t="s">
        <v>166</v>
      </c>
      <c r="AB27" s="4" t="s">
        <v>117</v>
      </c>
      <c r="AC27" s="4" t="s">
        <v>2</v>
      </c>
      <c r="AE27" s="4" t="s">
        <v>2</v>
      </c>
      <c r="AG27" s="4" t="s">
        <v>167</v>
      </c>
      <c r="AH27" s="4" t="s">
        <v>157</v>
      </c>
      <c r="AI27" s="4" t="s">
        <v>1</v>
      </c>
      <c r="AK27" s="4">
        <v>3</v>
      </c>
      <c r="AM27" s="4" t="s">
        <v>12</v>
      </c>
      <c r="AN27" s="4" t="s">
        <v>24</v>
      </c>
      <c r="AO27" s="4" t="s">
        <v>36</v>
      </c>
      <c r="AP27" s="4" t="s">
        <v>168</v>
      </c>
    </row>
    <row r="28" spans="1:42" ht="15.75" customHeight="1">
      <c r="A28" s="5">
        <v>42795.670076574075</v>
      </c>
      <c r="B28" s="4" t="s">
        <v>2</v>
      </c>
      <c r="E28" s="4" t="s">
        <v>2</v>
      </c>
      <c r="H28" s="4" t="s">
        <v>2</v>
      </c>
      <c r="K28" s="4" t="s">
        <v>2</v>
      </c>
      <c r="O28" s="4" t="s">
        <v>2</v>
      </c>
      <c r="R28" s="4" t="s">
        <v>8</v>
      </c>
      <c r="AL28" s="4" t="s">
        <v>126</v>
      </c>
      <c r="AM28" s="4" t="s">
        <v>15</v>
      </c>
      <c r="AN28" s="4" t="s">
        <v>19</v>
      </c>
      <c r="AO28" s="4" t="s">
        <v>40</v>
      </c>
    </row>
    <row r="29" spans="1:42" ht="15.75" customHeight="1">
      <c r="A29" s="5">
        <v>42795.674651620371</v>
      </c>
      <c r="B29" s="4" t="s">
        <v>1</v>
      </c>
      <c r="C29" s="4" t="s">
        <v>169</v>
      </c>
      <c r="D29" s="4" t="s">
        <v>170</v>
      </c>
      <c r="E29" s="4" t="s">
        <v>1</v>
      </c>
      <c r="F29" s="4" t="s">
        <v>171</v>
      </c>
      <c r="G29" s="4" t="s">
        <v>101</v>
      </c>
      <c r="H29" s="4" t="s">
        <v>1</v>
      </c>
      <c r="I29" s="4" t="s">
        <v>122</v>
      </c>
      <c r="J29" s="4" t="s">
        <v>172</v>
      </c>
      <c r="K29" s="4" t="s">
        <v>1</v>
      </c>
      <c r="L29" s="4" t="s">
        <v>173</v>
      </c>
      <c r="M29" s="4" t="s">
        <v>174</v>
      </c>
      <c r="N29" s="4" t="s">
        <v>172</v>
      </c>
      <c r="O29" s="4" t="s">
        <v>2</v>
      </c>
      <c r="R29" s="4" t="s">
        <v>1</v>
      </c>
      <c r="Y29" s="4" t="s">
        <v>175</v>
      </c>
      <c r="Z29" s="4" t="s">
        <v>172</v>
      </c>
      <c r="AA29" s="4" t="s">
        <v>116</v>
      </c>
      <c r="AB29" s="4" t="s">
        <v>176</v>
      </c>
      <c r="AC29" s="4" t="s">
        <v>2</v>
      </c>
      <c r="AE29" s="4" t="s">
        <v>2</v>
      </c>
      <c r="AG29" s="4" t="s">
        <v>164</v>
      </c>
      <c r="AH29" s="4" t="s">
        <v>157</v>
      </c>
      <c r="AI29" s="4" t="s">
        <v>1</v>
      </c>
      <c r="AK29" s="4">
        <v>3</v>
      </c>
      <c r="AM29" s="4" t="s">
        <v>12</v>
      </c>
      <c r="AN29" s="4" t="s">
        <v>27</v>
      </c>
      <c r="AO29" s="4" t="s">
        <v>36</v>
      </c>
    </row>
    <row r="30" spans="1:42" ht="15.75" customHeight="1">
      <c r="A30" s="5">
        <v>42795.749994351849</v>
      </c>
      <c r="B30" s="4" t="s">
        <v>1</v>
      </c>
      <c r="C30" s="4" t="s">
        <v>177</v>
      </c>
      <c r="D30" s="4" t="s">
        <v>111</v>
      </c>
      <c r="E30" s="4" t="s">
        <v>1</v>
      </c>
      <c r="F30" s="4" t="s">
        <v>171</v>
      </c>
      <c r="G30" s="4" t="s">
        <v>111</v>
      </c>
      <c r="H30" s="4" t="s">
        <v>1</v>
      </c>
      <c r="I30" s="4" t="s">
        <v>110</v>
      </c>
      <c r="J30" s="4" t="s">
        <v>144</v>
      </c>
      <c r="K30" s="4" t="s">
        <v>2</v>
      </c>
      <c r="O30" s="4" t="s">
        <v>2</v>
      </c>
      <c r="R30" s="4" t="s">
        <v>8</v>
      </c>
      <c r="AL30" s="4" t="s">
        <v>134</v>
      </c>
      <c r="AM30" s="4" t="s">
        <v>15</v>
      </c>
      <c r="AN30" s="4" t="s">
        <v>26</v>
      </c>
      <c r="AO30" s="4" t="s">
        <v>35</v>
      </c>
      <c r="AP30" s="4" t="s">
        <v>178</v>
      </c>
    </row>
    <row r="31" spans="1:42" ht="15.75" customHeight="1">
      <c r="A31" s="5">
        <v>42797.477910740738</v>
      </c>
      <c r="B31" s="4" t="s">
        <v>2</v>
      </c>
      <c r="E31" s="4" t="s">
        <v>2</v>
      </c>
      <c r="H31" s="4" t="s">
        <v>2</v>
      </c>
      <c r="K31" s="4" t="s">
        <v>2</v>
      </c>
      <c r="O31" s="4" t="s">
        <v>2</v>
      </c>
      <c r="R31" s="4" t="s">
        <v>8</v>
      </c>
      <c r="AL31" s="4" t="s">
        <v>179</v>
      </c>
      <c r="AM31" s="4" t="s">
        <v>13</v>
      </c>
      <c r="AN31" s="4" t="s">
        <v>22</v>
      </c>
      <c r="AO31" s="4" t="s">
        <v>40</v>
      </c>
    </row>
    <row r="32" spans="1:42" ht="15.75" customHeight="1">
      <c r="A32" s="5">
        <v>42800.549116539347</v>
      </c>
      <c r="B32" s="4" t="s">
        <v>1</v>
      </c>
      <c r="C32" s="4" t="s">
        <v>180</v>
      </c>
      <c r="D32" s="4" t="s">
        <v>181</v>
      </c>
      <c r="E32" s="4" t="s">
        <v>2</v>
      </c>
      <c r="H32" s="4" t="s">
        <v>2</v>
      </c>
      <c r="K32" s="4" t="s">
        <v>2</v>
      </c>
      <c r="O32" s="4" t="s">
        <v>2</v>
      </c>
      <c r="R32" s="4" t="s">
        <v>8</v>
      </c>
      <c r="AL32" s="4" t="s">
        <v>182</v>
      </c>
      <c r="AM32" s="4" t="s">
        <v>14</v>
      </c>
      <c r="AN32" s="4" t="s">
        <v>26</v>
      </c>
      <c r="AO32" s="4" t="s">
        <v>33</v>
      </c>
    </row>
    <row r="33" spans="1:42" ht="15.75" customHeight="1">
      <c r="A33" s="5">
        <v>42801.327336712959</v>
      </c>
      <c r="B33" s="4" t="s">
        <v>2</v>
      </c>
      <c r="E33" s="4" t="s">
        <v>2</v>
      </c>
      <c r="H33" s="4" t="s">
        <v>1</v>
      </c>
      <c r="I33" s="4" t="s">
        <v>122</v>
      </c>
      <c r="J33" s="4" t="s">
        <v>183</v>
      </c>
      <c r="K33" s="4" t="s">
        <v>2</v>
      </c>
      <c r="O33" s="4" t="s">
        <v>1</v>
      </c>
      <c r="P33" s="4" t="s">
        <v>184</v>
      </c>
      <c r="Q33" s="4" t="s">
        <v>185</v>
      </c>
      <c r="R33" s="4" t="s">
        <v>8</v>
      </c>
      <c r="AL33" s="4" t="s">
        <v>186</v>
      </c>
      <c r="AM33" s="4" t="s">
        <v>14</v>
      </c>
      <c r="AN33" s="4" t="s">
        <v>17</v>
      </c>
      <c r="AO33" s="4" t="s">
        <v>33</v>
      </c>
    </row>
    <row r="34" spans="1:42" ht="15.75" customHeight="1">
      <c r="A34" s="5">
        <v>42803.742509814816</v>
      </c>
      <c r="B34" s="4" t="s">
        <v>1</v>
      </c>
      <c r="C34" s="4" t="s">
        <v>187</v>
      </c>
      <c r="D34" s="4" t="s">
        <v>120</v>
      </c>
      <c r="E34" s="4" t="s">
        <v>2</v>
      </c>
      <c r="H34" s="4" t="s">
        <v>1</v>
      </c>
      <c r="I34" s="4" t="s">
        <v>105</v>
      </c>
      <c r="J34" s="4" t="s">
        <v>120</v>
      </c>
      <c r="K34" s="4" t="s">
        <v>2</v>
      </c>
      <c r="O34" s="4" t="s">
        <v>1</v>
      </c>
      <c r="P34" s="4" t="s">
        <v>188</v>
      </c>
      <c r="Q34" s="4" t="s">
        <v>120</v>
      </c>
      <c r="R34" s="4" t="s">
        <v>1</v>
      </c>
      <c r="Y34" s="4" t="s">
        <v>188</v>
      </c>
      <c r="Z34" s="4" t="s">
        <v>189</v>
      </c>
      <c r="AA34" s="4" t="s">
        <v>190</v>
      </c>
      <c r="AB34" s="4" t="s">
        <v>191</v>
      </c>
      <c r="AC34" s="4" t="s">
        <v>2</v>
      </c>
      <c r="AE34" s="4" t="s">
        <v>2</v>
      </c>
      <c r="AG34" s="4" t="s">
        <v>167</v>
      </c>
      <c r="AH34" s="4" t="s">
        <v>192</v>
      </c>
      <c r="AI34" s="4" t="s">
        <v>2</v>
      </c>
      <c r="AJ34" s="4" t="s">
        <v>193</v>
      </c>
      <c r="AK34" s="4">
        <v>3</v>
      </c>
      <c r="AM34" s="4" t="s">
        <v>15</v>
      </c>
      <c r="AN34" s="4" t="s">
        <v>22</v>
      </c>
      <c r="AO34" s="4" t="s">
        <v>33</v>
      </c>
      <c r="AP34" s="4" t="s">
        <v>194</v>
      </c>
    </row>
    <row r="35" spans="1:42" ht="15.75" customHeight="1">
      <c r="A35" s="5">
        <v>42803.745664317132</v>
      </c>
      <c r="B35" s="4" t="s">
        <v>2</v>
      </c>
      <c r="E35" s="4" t="s">
        <v>1</v>
      </c>
      <c r="F35" s="4" t="s">
        <v>171</v>
      </c>
      <c r="G35" s="4" t="s">
        <v>195</v>
      </c>
      <c r="H35" s="4" t="s">
        <v>1</v>
      </c>
      <c r="I35" s="4" t="s">
        <v>110</v>
      </c>
      <c r="J35" s="4" t="s">
        <v>101</v>
      </c>
      <c r="K35" s="4" t="s">
        <v>2</v>
      </c>
      <c r="O35" s="4" t="s">
        <v>1</v>
      </c>
      <c r="P35" s="4" t="s">
        <v>196</v>
      </c>
      <c r="Q35" s="4" t="s">
        <v>165</v>
      </c>
      <c r="R35" s="4" t="s">
        <v>8</v>
      </c>
      <c r="AL35" s="4" t="s">
        <v>197</v>
      </c>
      <c r="AM35" s="4" t="s">
        <v>14</v>
      </c>
      <c r="AN35" s="4" t="s">
        <v>26</v>
      </c>
      <c r="AO35" s="4" t="s">
        <v>33</v>
      </c>
      <c r="AP35" s="4" t="s">
        <v>198</v>
      </c>
    </row>
    <row r="36" spans="1:42" ht="15.75" customHeight="1">
      <c r="A36" s="5">
        <v>42803.748482951385</v>
      </c>
      <c r="B36" s="4" t="s">
        <v>2</v>
      </c>
      <c r="E36" s="4" t="s">
        <v>2</v>
      </c>
      <c r="H36" s="4" t="s">
        <v>1</v>
      </c>
      <c r="I36" s="4" t="s">
        <v>94</v>
      </c>
      <c r="J36" s="4" t="s">
        <v>101</v>
      </c>
      <c r="K36" s="4" t="s">
        <v>2</v>
      </c>
      <c r="O36" s="4" t="s">
        <v>2</v>
      </c>
      <c r="R36" s="4" t="s">
        <v>1</v>
      </c>
      <c r="Y36" s="4" t="s">
        <v>199</v>
      </c>
      <c r="Z36" s="4" t="s">
        <v>120</v>
      </c>
      <c r="AA36" s="4" t="s">
        <v>200</v>
      </c>
      <c r="AB36" s="4" t="s">
        <v>145</v>
      </c>
      <c r="AC36" s="4" t="s">
        <v>1</v>
      </c>
      <c r="AD36" s="4" t="s">
        <v>201</v>
      </c>
      <c r="AE36" s="4" t="s">
        <v>1</v>
      </c>
      <c r="AF36" s="4" t="s">
        <v>202</v>
      </c>
      <c r="AG36" s="4" t="s">
        <v>203</v>
      </c>
      <c r="AH36" s="4" t="s">
        <v>119</v>
      </c>
      <c r="AI36" s="4" t="s">
        <v>1</v>
      </c>
      <c r="AK36" s="4">
        <v>3</v>
      </c>
      <c r="AM36" s="4" t="s">
        <v>15</v>
      </c>
      <c r="AN36" s="4" t="s">
        <v>18</v>
      </c>
      <c r="AO36" s="4" t="s">
        <v>40</v>
      </c>
    </row>
    <row r="37" spans="1:42" ht="15.75" customHeight="1">
      <c r="A37" s="5">
        <v>42803.751257673612</v>
      </c>
      <c r="B37" s="4" t="s">
        <v>1</v>
      </c>
      <c r="C37" s="4" t="s">
        <v>92</v>
      </c>
      <c r="D37" s="4" t="s">
        <v>204</v>
      </c>
      <c r="E37" s="4" t="s">
        <v>2</v>
      </c>
      <c r="H37" s="4" t="s">
        <v>1</v>
      </c>
      <c r="I37" s="4" t="s">
        <v>122</v>
      </c>
      <c r="J37" s="4" t="s">
        <v>205</v>
      </c>
      <c r="K37" s="4" t="s">
        <v>2</v>
      </c>
      <c r="O37" s="4" t="s">
        <v>2</v>
      </c>
      <c r="R37" s="4" t="s">
        <v>1</v>
      </c>
      <c r="Y37" s="4" t="s">
        <v>188</v>
      </c>
      <c r="Z37" s="4" t="s">
        <v>205</v>
      </c>
      <c r="AA37" s="4" t="s">
        <v>206</v>
      </c>
      <c r="AB37" s="4" t="s">
        <v>207</v>
      </c>
      <c r="AC37" s="4" t="s">
        <v>2</v>
      </c>
      <c r="AE37" s="4" t="s">
        <v>2</v>
      </c>
      <c r="AG37" s="4" t="s">
        <v>156</v>
      </c>
      <c r="AH37" s="4" t="s">
        <v>157</v>
      </c>
      <c r="AI37" s="4" t="s">
        <v>1</v>
      </c>
      <c r="AK37" s="4">
        <v>1</v>
      </c>
      <c r="AM37" s="4" t="s">
        <v>12</v>
      </c>
      <c r="AN37" s="4" t="s">
        <v>18</v>
      </c>
      <c r="AO37" s="4" t="s">
        <v>35</v>
      </c>
    </row>
    <row r="38" spans="1:42" ht="15.75" customHeight="1">
      <c r="A38" s="5">
        <v>42807.370366770832</v>
      </c>
      <c r="B38" s="4" t="s">
        <v>2</v>
      </c>
      <c r="E38" s="4" t="s">
        <v>2</v>
      </c>
      <c r="H38" s="4" t="s">
        <v>2</v>
      </c>
      <c r="K38" s="4" t="s">
        <v>2</v>
      </c>
      <c r="O38" s="4" t="s">
        <v>2</v>
      </c>
      <c r="R38" s="4" t="s">
        <v>8</v>
      </c>
      <c r="AL38" s="4" t="s">
        <v>95</v>
      </c>
      <c r="AM38" s="4" t="s">
        <v>13</v>
      </c>
      <c r="AN38" s="4" t="s">
        <v>27</v>
      </c>
      <c r="AO38" s="4" t="s">
        <v>41</v>
      </c>
      <c r="AP38" s="4" t="s">
        <v>208</v>
      </c>
    </row>
    <row r="39" spans="1:42" ht="15.75" customHeight="1">
      <c r="A39" s="5">
        <v>42807.413997777781</v>
      </c>
      <c r="B39" s="4" t="s">
        <v>2</v>
      </c>
      <c r="E39" s="4" t="s">
        <v>2</v>
      </c>
      <c r="H39" s="4" t="s">
        <v>1</v>
      </c>
      <c r="I39" s="4" t="s">
        <v>94</v>
      </c>
      <c r="J39" s="4" t="s">
        <v>209</v>
      </c>
      <c r="K39" s="4" t="s">
        <v>2</v>
      </c>
      <c r="O39" s="4" t="s">
        <v>1</v>
      </c>
      <c r="P39" s="4" t="s">
        <v>115</v>
      </c>
      <c r="Q39" s="4" t="s">
        <v>195</v>
      </c>
      <c r="R39" s="4" t="s">
        <v>8</v>
      </c>
      <c r="AL39" s="4" t="s">
        <v>186</v>
      </c>
      <c r="AM39" s="4" t="s">
        <v>14</v>
      </c>
      <c r="AN39" s="4" t="s">
        <v>24</v>
      </c>
      <c r="AO39" s="4" t="s">
        <v>42</v>
      </c>
      <c r="AP39" s="4" t="s">
        <v>210</v>
      </c>
    </row>
    <row r="40" spans="1:42" ht="15.75" customHeight="1">
      <c r="A40" s="5">
        <v>42807.450594745373</v>
      </c>
      <c r="B40" s="4" t="s">
        <v>1</v>
      </c>
      <c r="C40" s="4" t="s">
        <v>211</v>
      </c>
      <c r="D40" s="4" t="s">
        <v>109</v>
      </c>
      <c r="E40" s="4" t="s">
        <v>2</v>
      </c>
      <c r="H40" s="4" t="s">
        <v>2</v>
      </c>
      <c r="K40" s="4" t="s">
        <v>2</v>
      </c>
      <c r="O40" s="4" t="s">
        <v>2</v>
      </c>
      <c r="R40" s="4" t="s">
        <v>1</v>
      </c>
      <c r="Y40" s="4" t="s">
        <v>212</v>
      </c>
      <c r="Z40" s="4" t="s">
        <v>129</v>
      </c>
      <c r="AA40" s="4" t="s">
        <v>162</v>
      </c>
      <c r="AB40" s="4" t="s">
        <v>213</v>
      </c>
      <c r="AC40" s="4" t="s">
        <v>1</v>
      </c>
      <c r="AD40" s="4" t="s">
        <v>214</v>
      </c>
      <c r="AE40" s="4" t="s">
        <v>1</v>
      </c>
      <c r="AF40" s="4" t="s">
        <v>215</v>
      </c>
      <c r="AG40" s="4" t="s">
        <v>216</v>
      </c>
      <c r="AH40" s="4" t="s">
        <v>157</v>
      </c>
      <c r="AI40" s="4" t="s">
        <v>2</v>
      </c>
      <c r="AJ40" s="4" t="s">
        <v>217</v>
      </c>
      <c r="AK40" s="4">
        <v>3</v>
      </c>
      <c r="AM40" s="4" t="s">
        <v>12</v>
      </c>
      <c r="AN40" s="4" t="s">
        <v>20</v>
      </c>
      <c r="AO40" s="4" t="s">
        <v>42</v>
      </c>
    </row>
    <row r="41" spans="1:42" ht="15.75" customHeight="1">
      <c r="A41" s="5">
        <v>42807.462823622685</v>
      </c>
      <c r="B41" s="4" t="s">
        <v>2</v>
      </c>
      <c r="E41" s="4" t="s">
        <v>2</v>
      </c>
      <c r="H41" s="4" t="s">
        <v>2</v>
      </c>
      <c r="K41" s="4" t="s">
        <v>2</v>
      </c>
      <c r="O41" s="4" t="s">
        <v>2</v>
      </c>
      <c r="R41" s="4" t="s">
        <v>8</v>
      </c>
      <c r="AL41" s="4" t="s">
        <v>130</v>
      </c>
      <c r="AM41" s="4" t="s">
        <v>15</v>
      </c>
      <c r="AN41" s="4" t="s">
        <v>26</v>
      </c>
      <c r="AO41" s="4" t="s">
        <v>42</v>
      </c>
    </row>
    <row r="42" spans="1:42" ht="15.75" customHeight="1">
      <c r="A42" s="5">
        <v>42807.643621400464</v>
      </c>
      <c r="B42" s="4" t="s">
        <v>1</v>
      </c>
      <c r="C42" s="4" t="s">
        <v>218</v>
      </c>
      <c r="D42" s="4" t="s">
        <v>129</v>
      </c>
      <c r="E42" s="4" t="s">
        <v>2</v>
      </c>
      <c r="H42" s="4" t="s">
        <v>2</v>
      </c>
      <c r="K42" s="4" t="s">
        <v>2</v>
      </c>
      <c r="O42" s="4" t="s">
        <v>2</v>
      </c>
      <c r="R42" s="4" t="s">
        <v>8</v>
      </c>
      <c r="AL42" s="4" t="s">
        <v>140</v>
      </c>
      <c r="AM42" s="4" t="s">
        <v>13</v>
      </c>
      <c r="AN42" s="4" t="s">
        <v>23</v>
      </c>
      <c r="AO42" s="4" t="s">
        <v>42</v>
      </c>
    </row>
    <row r="43" spans="1:42" ht="15.75" customHeight="1">
      <c r="A43" s="5">
        <v>42808.351409224539</v>
      </c>
      <c r="B43" s="4" t="s">
        <v>2</v>
      </c>
      <c r="E43" s="4" t="s">
        <v>2</v>
      </c>
      <c r="H43" s="4" t="s">
        <v>2</v>
      </c>
      <c r="K43" s="4" t="s">
        <v>2</v>
      </c>
      <c r="O43" s="4" t="s">
        <v>2</v>
      </c>
      <c r="R43" s="4" t="s">
        <v>1</v>
      </c>
      <c r="Y43" s="4" t="s">
        <v>196</v>
      </c>
      <c r="Z43" s="4" t="s">
        <v>98</v>
      </c>
      <c r="AA43" s="4" t="s">
        <v>190</v>
      </c>
      <c r="AB43" s="4" t="s">
        <v>163</v>
      </c>
      <c r="AC43" s="4" t="s">
        <v>2</v>
      </c>
      <c r="AE43" s="4" t="s">
        <v>2</v>
      </c>
      <c r="AG43" s="4" t="s">
        <v>164</v>
      </c>
      <c r="AH43" s="4" t="s">
        <v>157</v>
      </c>
      <c r="AI43" s="4" t="s">
        <v>1</v>
      </c>
      <c r="AK43" s="4">
        <v>3</v>
      </c>
      <c r="AM43" s="4" t="s">
        <v>14</v>
      </c>
      <c r="AN43" s="4" t="s">
        <v>26</v>
      </c>
      <c r="AO43" s="4" t="s">
        <v>33</v>
      </c>
    </row>
    <row r="44" spans="1:42" ht="15.75" customHeight="1">
      <c r="A44" s="5">
        <v>42808.397594791662</v>
      </c>
      <c r="B44" s="4" t="s">
        <v>1</v>
      </c>
      <c r="C44" s="4" t="s">
        <v>177</v>
      </c>
      <c r="D44" s="4" t="s">
        <v>98</v>
      </c>
      <c r="E44" s="4" t="s">
        <v>2</v>
      </c>
      <c r="H44" s="4" t="s">
        <v>1</v>
      </c>
      <c r="I44" s="4" t="s">
        <v>219</v>
      </c>
      <c r="J44" s="4" t="s">
        <v>98</v>
      </c>
      <c r="K44" s="4" t="s">
        <v>2</v>
      </c>
      <c r="O44" s="4" t="s">
        <v>2</v>
      </c>
      <c r="R44" s="4" t="s">
        <v>1</v>
      </c>
      <c r="Y44" s="4" t="s">
        <v>220</v>
      </c>
      <c r="Z44" s="4" t="s">
        <v>109</v>
      </c>
      <c r="AA44" s="4" t="s">
        <v>190</v>
      </c>
      <c r="AB44" s="4" t="s">
        <v>221</v>
      </c>
      <c r="AC44" s="4" t="s">
        <v>2</v>
      </c>
      <c r="AE44" s="4" t="s">
        <v>2</v>
      </c>
      <c r="AG44" s="4" t="s">
        <v>222</v>
      </c>
      <c r="AH44" s="4" t="s">
        <v>157</v>
      </c>
      <c r="AI44" s="4" t="s">
        <v>1</v>
      </c>
      <c r="AK44" s="4">
        <v>3</v>
      </c>
      <c r="AM44" s="4" t="s">
        <v>12</v>
      </c>
      <c r="AN44" s="4" t="s">
        <v>17</v>
      </c>
      <c r="AO44" s="4" t="s">
        <v>41</v>
      </c>
    </row>
    <row r="45" spans="1:42" ht="15.75" customHeight="1">
      <c r="A45" s="5">
        <v>42808.518341539355</v>
      </c>
      <c r="B45" s="4" t="s">
        <v>1</v>
      </c>
      <c r="C45" s="4" t="s">
        <v>223</v>
      </c>
      <c r="D45" s="4" t="s">
        <v>98</v>
      </c>
      <c r="E45" s="4" t="s">
        <v>2</v>
      </c>
      <c r="H45" s="4" t="s">
        <v>2</v>
      </c>
      <c r="K45" s="4" t="s">
        <v>2</v>
      </c>
      <c r="O45" s="4" t="s">
        <v>2</v>
      </c>
      <c r="R45" s="4" t="s">
        <v>8</v>
      </c>
      <c r="AL45" s="4" t="s">
        <v>224</v>
      </c>
      <c r="AM45" s="4" t="s">
        <v>12</v>
      </c>
      <c r="AN45" s="4" t="s">
        <v>23</v>
      </c>
      <c r="AO45" s="4" t="s">
        <v>43</v>
      </c>
    </row>
    <row r="46" spans="1:42" ht="15.75" customHeight="1">
      <c r="A46" s="5">
        <v>42809.662914247689</v>
      </c>
      <c r="B46" s="4" t="s">
        <v>2</v>
      </c>
      <c r="E46" s="4" t="s">
        <v>2</v>
      </c>
      <c r="H46" s="4" t="s">
        <v>2</v>
      </c>
      <c r="K46" s="4" t="s">
        <v>2</v>
      </c>
      <c r="O46" s="4" t="s">
        <v>2</v>
      </c>
      <c r="R46" s="4" t="s">
        <v>8</v>
      </c>
      <c r="AL46" s="4" t="s">
        <v>225</v>
      </c>
      <c r="AM46" s="4" t="s">
        <v>12</v>
      </c>
      <c r="AN46" s="4" t="s">
        <v>24</v>
      </c>
      <c r="AO46" s="4" t="s">
        <v>42</v>
      </c>
    </row>
    <row r="47" spans="1:42" ht="15.75" customHeight="1">
      <c r="A47" s="5">
        <v>42811.474029039353</v>
      </c>
      <c r="B47" s="4" t="s">
        <v>1</v>
      </c>
      <c r="C47" s="4" t="s">
        <v>149</v>
      </c>
      <c r="D47" s="4" t="s">
        <v>98</v>
      </c>
      <c r="E47" s="4" t="s">
        <v>1</v>
      </c>
      <c r="F47" s="4" t="s">
        <v>226</v>
      </c>
      <c r="G47" s="4" t="s">
        <v>111</v>
      </c>
      <c r="H47" s="4" t="s">
        <v>1</v>
      </c>
      <c r="I47" s="4" t="s">
        <v>122</v>
      </c>
      <c r="J47" s="4" t="s">
        <v>123</v>
      </c>
      <c r="K47" s="4" t="s">
        <v>2</v>
      </c>
      <c r="O47" s="4" t="s">
        <v>2</v>
      </c>
      <c r="R47" s="4" t="s">
        <v>10</v>
      </c>
      <c r="S47" s="4" t="s">
        <v>184</v>
      </c>
      <c r="T47" s="4" t="s">
        <v>120</v>
      </c>
      <c r="U47" s="4" t="s">
        <v>227</v>
      </c>
      <c r="V47" s="4" t="s">
        <v>117</v>
      </c>
      <c r="W47" s="4" t="s">
        <v>1</v>
      </c>
      <c r="X47" s="4" t="s">
        <v>1</v>
      </c>
      <c r="AM47" s="4" t="s">
        <v>15</v>
      </c>
      <c r="AN47" s="4" t="s">
        <v>27</v>
      </c>
      <c r="AO47" s="4" t="s">
        <v>33</v>
      </c>
    </row>
    <row r="48" spans="1:42" ht="15.75" customHeight="1">
      <c r="A48" s="5">
        <v>42813.735543645831</v>
      </c>
      <c r="B48" s="4" t="s">
        <v>1</v>
      </c>
      <c r="C48" s="4" t="s">
        <v>218</v>
      </c>
      <c r="D48" s="4" t="s">
        <v>120</v>
      </c>
      <c r="E48" s="4" t="s">
        <v>1</v>
      </c>
      <c r="F48" s="4" t="s">
        <v>171</v>
      </c>
      <c r="G48" s="4" t="s">
        <v>111</v>
      </c>
      <c r="H48" s="4" t="s">
        <v>2</v>
      </c>
      <c r="K48" s="4" t="s">
        <v>2</v>
      </c>
      <c r="O48" s="4" t="s">
        <v>1</v>
      </c>
      <c r="P48" s="4" t="s">
        <v>188</v>
      </c>
      <c r="Q48" s="4" t="s">
        <v>120</v>
      </c>
      <c r="R48" s="4" t="s">
        <v>8</v>
      </c>
      <c r="AL48" s="4" t="s">
        <v>133</v>
      </c>
      <c r="AM48" s="4" t="s">
        <v>14</v>
      </c>
      <c r="AN48" s="4" t="s">
        <v>17</v>
      </c>
      <c r="AO48" s="4" t="s">
        <v>35</v>
      </c>
    </row>
    <row r="49" spans="1:42" ht="15.75" customHeight="1">
      <c r="A49" s="5">
        <v>42813.765466064811</v>
      </c>
      <c r="B49" s="4" t="s">
        <v>1</v>
      </c>
      <c r="C49" s="4" t="s">
        <v>228</v>
      </c>
      <c r="D49" s="4" t="s">
        <v>114</v>
      </c>
      <c r="E49" s="4" t="s">
        <v>2</v>
      </c>
      <c r="H49" s="4" t="s">
        <v>1</v>
      </c>
      <c r="I49" s="4" t="s">
        <v>105</v>
      </c>
      <c r="J49" s="4" t="s">
        <v>111</v>
      </c>
      <c r="K49" s="4" t="s">
        <v>2</v>
      </c>
      <c r="O49" s="4" t="s">
        <v>2</v>
      </c>
      <c r="R49" s="4" t="s">
        <v>8</v>
      </c>
      <c r="AL49" s="4" t="s">
        <v>134</v>
      </c>
      <c r="AM49" s="4" t="s">
        <v>15</v>
      </c>
      <c r="AN49" s="4" t="s">
        <v>26</v>
      </c>
      <c r="AO49" s="4" t="s">
        <v>39</v>
      </c>
    </row>
    <row r="50" spans="1:42" ht="15.75" customHeight="1">
      <c r="A50" s="5">
        <v>42814.425614641208</v>
      </c>
      <c r="B50" s="4" t="s">
        <v>1</v>
      </c>
      <c r="C50" s="4" t="s">
        <v>229</v>
      </c>
      <c r="D50" s="4" t="s">
        <v>129</v>
      </c>
      <c r="E50" s="4" t="s">
        <v>2</v>
      </c>
      <c r="H50" s="4" t="s">
        <v>2</v>
      </c>
      <c r="K50" s="4" t="s">
        <v>2</v>
      </c>
      <c r="O50" s="4" t="s">
        <v>2</v>
      </c>
      <c r="R50" s="4" t="s">
        <v>9</v>
      </c>
      <c r="AL50" s="4" t="s">
        <v>230</v>
      </c>
      <c r="AM50" s="4" t="s">
        <v>13</v>
      </c>
      <c r="AN50" s="4" t="s">
        <v>26</v>
      </c>
      <c r="AO50" s="4" t="s">
        <v>44</v>
      </c>
    </row>
    <row r="51" spans="1:42" ht="15.75" customHeight="1">
      <c r="A51" s="5">
        <v>42814.441140902782</v>
      </c>
      <c r="B51" s="4" t="s">
        <v>1</v>
      </c>
      <c r="C51" s="4" t="s">
        <v>149</v>
      </c>
      <c r="D51" s="4" t="s">
        <v>231</v>
      </c>
      <c r="E51" s="4" t="s">
        <v>2</v>
      </c>
      <c r="H51" s="4" t="s">
        <v>1</v>
      </c>
      <c r="I51" s="4" t="s">
        <v>122</v>
      </c>
      <c r="J51" s="4" t="s">
        <v>144</v>
      </c>
      <c r="K51" s="4" t="s">
        <v>2</v>
      </c>
      <c r="O51" s="4" t="s">
        <v>2</v>
      </c>
      <c r="R51" s="4" t="s">
        <v>8</v>
      </c>
      <c r="AL51" s="4" t="s">
        <v>130</v>
      </c>
      <c r="AM51" s="4" t="s">
        <v>13</v>
      </c>
      <c r="AN51" s="4" t="s">
        <v>28</v>
      </c>
      <c r="AO51" s="4" t="s">
        <v>45</v>
      </c>
    </row>
    <row r="52" spans="1:42" ht="15.75" customHeight="1">
      <c r="A52" s="5">
        <v>42814.482457708335</v>
      </c>
      <c r="B52" s="4" t="s">
        <v>1</v>
      </c>
      <c r="C52" s="4" t="s">
        <v>92</v>
      </c>
      <c r="D52" s="4" t="s">
        <v>109</v>
      </c>
      <c r="E52" s="4" t="s">
        <v>2</v>
      </c>
      <c r="H52" s="4" t="s">
        <v>2</v>
      </c>
      <c r="K52" s="4" t="s">
        <v>1</v>
      </c>
      <c r="L52" s="4" t="s">
        <v>232</v>
      </c>
      <c r="M52" s="4" t="s">
        <v>160</v>
      </c>
      <c r="N52" s="4" t="s">
        <v>111</v>
      </c>
      <c r="O52" s="4" t="s">
        <v>1</v>
      </c>
      <c r="P52" s="4" t="s">
        <v>188</v>
      </c>
      <c r="Q52" s="4" t="s">
        <v>144</v>
      </c>
      <c r="R52" s="4" t="s">
        <v>10</v>
      </c>
      <c r="S52" s="4" t="s">
        <v>188</v>
      </c>
      <c r="T52" s="4" t="s">
        <v>144</v>
      </c>
      <c r="U52" s="4" t="s">
        <v>227</v>
      </c>
      <c r="V52" s="4" t="s">
        <v>233</v>
      </c>
      <c r="W52" s="4" t="s">
        <v>2</v>
      </c>
      <c r="X52" s="4" t="s">
        <v>2</v>
      </c>
      <c r="AM52" s="4" t="s">
        <v>15</v>
      </c>
      <c r="AN52" s="4" t="s">
        <v>29</v>
      </c>
      <c r="AO52" s="4" t="s">
        <v>46</v>
      </c>
    </row>
    <row r="53" spans="1:42" ht="15.75" customHeight="1">
      <c r="A53" s="5">
        <v>42814.50981447917</v>
      </c>
      <c r="B53" s="4" t="s">
        <v>2</v>
      </c>
      <c r="E53" s="4" t="s">
        <v>2</v>
      </c>
      <c r="H53" s="4" t="s">
        <v>2</v>
      </c>
      <c r="K53" s="4" t="s">
        <v>2</v>
      </c>
      <c r="O53" s="4" t="s">
        <v>1</v>
      </c>
      <c r="P53" s="4" t="s">
        <v>115</v>
      </c>
      <c r="Q53" s="4" t="s">
        <v>209</v>
      </c>
      <c r="R53" s="4" t="s">
        <v>8</v>
      </c>
      <c r="AL53" s="4" t="s">
        <v>230</v>
      </c>
      <c r="AM53" s="4" t="s">
        <v>14</v>
      </c>
      <c r="AN53" s="4" t="s">
        <v>20</v>
      </c>
      <c r="AO53" s="4" t="s">
        <v>45</v>
      </c>
    </row>
    <row r="54" spans="1:42" ht="15.75" customHeight="1">
      <c r="A54" s="5">
        <v>42814.586417893515</v>
      </c>
      <c r="B54" s="4" t="s">
        <v>2</v>
      </c>
      <c r="E54" s="4" t="s">
        <v>2</v>
      </c>
      <c r="H54" s="4" t="s">
        <v>2</v>
      </c>
      <c r="K54" s="4" t="s">
        <v>2</v>
      </c>
      <c r="O54" s="4" t="s">
        <v>2</v>
      </c>
      <c r="R54" s="4" t="s">
        <v>1</v>
      </c>
      <c r="Y54" s="4" t="s">
        <v>115</v>
      </c>
      <c r="Z54" s="4" t="s">
        <v>209</v>
      </c>
      <c r="AA54" s="4" t="s">
        <v>234</v>
      </c>
      <c r="AB54" s="4" t="s">
        <v>207</v>
      </c>
      <c r="AC54" s="4" t="s">
        <v>2</v>
      </c>
      <c r="AE54" s="4" t="s">
        <v>2</v>
      </c>
      <c r="AG54" s="4" t="s">
        <v>235</v>
      </c>
      <c r="AH54" s="4" t="s">
        <v>119</v>
      </c>
      <c r="AI54" s="4" t="s">
        <v>2</v>
      </c>
      <c r="AJ54" s="4" t="s">
        <v>236</v>
      </c>
      <c r="AK54" s="4">
        <v>3</v>
      </c>
      <c r="AM54" s="4" t="s">
        <v>15</v>
      </c>
      <c r="AN54" s="4" t="s">
        <v>20</v>
      </c>
      <c r="AO54" s="4" t="s">
        <v>45</v>
      </c>
    </row>
    <row r="55" spans="1:42" ht="15.75" customHeight="1">
      <c r="A55" s="5">
        <v>42814.620826192127</v>
      </c>
      <c r="B55" s="4" t="s">
        <v>1</v>
      </c>
      <c r="C55" s="4" t="s">
        <v>237</v>
      </c>
      <c r="D55" s="4" t="s">
        <v>109</v>
      </c>
      <c r="E55" s="4" t="s">
        <v>2</v>
      </c>
      <c r="H55" s="4" t="s">
        <v>2</v>
      </c>
      <c r="K55" s="4" t="s">
        <v>2</v>
      </c>
      <c r="O55" s="4" t="s">
        <v>1</v>
      </c>
      <c r="P55" s="4" t="s">
        <v>115</v>
      </c>
      <c r="Q55" s="4" t="s">
        <v>238</v>
      </c>
      <c r="R55" s="4" t="s">
        <v>9</v>
      </c>
      <c r="AL55" s="4" t="s">
        <v>130</v>
      </c>
      <c r="AM55" s="4" t="s">
        <v>13</v>
      </c>
      <c r="AN55" s="4" t="s">
        <v>28</v>
      </c>
      <c r="AO55" s="4" t="s">
        <v>43</v>
      </c>
    </row>
    <row r="56" spans="1:42" ht="15.75" customHeight="1">
      <c r="A56" s="5">
        <v>42815.578628888892</v>
      </c>
      <c r="B56" s="4" t="s">
        <v>2</v>
      </c>
      <c r="E56" s="4" t="s">
        <v>2</v>
      </c>
      <c r="H56" s="4" t="s">
        <v>2</v>
      </c>
      <c r="K56" s="4" t="s">
        <v>2</v>
      </c>
      <c r="O56" s="4" t="s">
        <v>2</v>
      </c>
      <c r="R56" s="4" t="s">
        <v>1</v>
      </c>
      <c r="Y56" s="4" t="s">
        <v>115</v>
      </c>
      <c r="Z56" s="4" t="s">
        <v>129</v>
      </c>
      <c r="AA56" s="4" t="s">
        <v>166</v>
      </c>
      <c r="AB56" s="4" t="s">
        <v>239</v>
      </c>
      <c r="AC56" s="4" t="s">
        <v>2</v>
      </c>
      <c r="AE56" s="4" t="s">
        <v>2</v>
      </c>
      <c r="AG56" s="4" t="s">
        <v>240</v>
      </c>
      <c r="AH56" s="4" t="s">
        <v>157</v>
      </c>
      <c r="AI56" s="4" t="s">
        <v>1</v>
      </c>
      <c r="AK56" s="4">
        <v>3</v>
      </c>
      <c r="AM56" s="4" t="s">
        <v>15</v>
      </c>
      <c r="AN56" s="4" t="s">
        <v>27</v>
      </c>
      <c r="AO56" s="4" t="s">
        <v>39</v>
      </c>
    </row>
    <row r="57" spans="1:42" ht="15.75" customHeight="1">
      <c r="A57" s="5">
        <v>42815.591298854168</v>
      </c>
      <c r="B57" s="4" t="s">
        <v>1</v>
      </c>
      <c r="C57" s="4" t="s">
        <v>136</v>
      </c>
      <c r="D57" s="4" t="s">
        <v>120</v>
      </c>
      <c r="E57" s="4" t="s">
        <v>2</v>
      </c>
      <c r="H57" s="4" t="s">
        <v>2</v>
      </c>
      <c r="K57" s="4" t="s">
        <v>2</v>
      </c>
      <c r="O57" s="4" t="s">
        <v>2</v>
      </c>
      <c r="R57" s="4" t="s">
        <v>1</v>
      </c>
      <c r="Y57" s="4" t="s">
        <v>153</v>
      </c>
      <c r="Z57" s="4" t="s">
        <v>189</v>
      </c>
      <c r="AA57" s="4" t="s">
        <v>234</v>
      </c>
      <c r="AB57" s="4" t="s">
        <v>191</v>
      </c>
      <c r="AC57" s="4" t="s">
        <v>2</v>
      </c>
      <c r="AE57" s="4" t="s">
        <v>2</v>
      </c>
      <c r="AG57" s="4" t="s">
        <v>241</v>
      </c>
      <c r="AH57" s="4" t="s">
        <v>242</v>
      </c>
      <c r="AI57" s="4" t="s">
        <v>2</v>
      </c>
      <c r="AJ57" s="4" t="s">
        <v>243</v>
      </c>
      <c r="AK57" s="4">
        <v>3</v>
      </c>
      <c r="AM57" s="4" t="s">
        <v>12</v>
      </c>
      <c r="AN57" s="4" t="s">
        <v>18</v>
      </c>
      <c r="AO57" s="4" t="s">
        <v>45</v>
      </c>
      <c r="AP57" s="4" t="s">
        <v>244</v>
      </c>
    </row>
    <row r="58" spans="1:42" ht="15.75" customHeight="1">
      <c r="A58" s="5">
        <v>42815.610488136575</v>
      </c>
      <c r="B58" s="4" t="s">
        <v>1</v>
      </c>
      <c r="C58" s="4" t="s">
        <v>138</v>
      </c>
      <c r="D58" s="4" t="s">
        <v>120</v>
      </c>
      <c r="E58" s="4" t="s">
        <v>2</v>
      </c>
      <c r="H58" s="4" t="s">
        <v>1</v>
      </c>
      <c r="I58" s="4" t="s">
        <v>122</v>
      </c>
      <c r="J58" s="4" t="s">
        <v>114</v>
      </c>
      <c r="K58" s="4" t="s">
        <v>1</v>
      </c>
      <c r="L58" s="4" t="s">
        <v>112</v>
      </c>
      <c r="M58" s="4" t="s">
        <v>245</v>
      </c>
      <c r="N58" s="4" t="s">
        <v>114</v>
      </c>
      <c r="O58" s="4" t="s">
        <v>1</v>
      </c>
      <c r="P58" s="4" t="s">
        <v>188</v>
      </c>
      <c r="Q58" s="4" t="s">
        <v>114</v>
      </c>
      <c r="R58" s="4" t="s">
        <v>9</v>
      </c>
      <c r="AL58" s="4" t="s">
        <v>130</v>
      </c>
      <c r="AM58" s="4" t="s">
        <v>15</v>
      </c>
      <c r="AN58" s="4" t="s">
        <v>29</v>
      </c>
      <c r="AO58" s="4" t="s">
        <v>36</v>
      </c>
    </row>
    <row r="59" spans="1:42" ht="15.75" customHeight="1">
      <c r="A59" s="5">
        <v>42815.638802476853</v>
      </c>
      <c r="B59" s="4" t="s">
        <v>1</v>
      </c>
      <c r="C59" s="4" t="s">
        <v>223</v>
      </c>
      <c r="D59" s="4" t="s">
        <v>246</v>
      </c>
      <c r="E59" s="4" t="s">
        <v>2</v>
      </c>
      <c r="H59" s="4" t="s">
        <v>2</v>
      </c>
      <c r="K59" s="4" t="s">
        <v>1</v>
      </c>
      <c r="L59" s="4" t="s">
        <v>232</v>
      </c>
      <c r="M59" s="4" t="s">
        <v>160</v>
      </c>
      <c r="N59" s="4" t="s">
        <v>247</v>
      </c>
      <c r="O59" s="4" t="s">
        <v>1</v>
      </c>
      <c r="P59" s="4" t="s">
        <v>115</v>
      </c>
      <c r="Q59" s="4" t="s">
        <v>246</v>
      </c>
      <c r="R59" s="4" t="s">
        <v>8</v>
      </c>
      <c r="AL59" s="4" t="s">
        <v>130</v>
      </c>
      <c r="AM59" s="4" t="s">
        <v>12</v>
      </c>
      <c r="AN59" s="4" t="s">
        <v>28</v>
      </c>
      <c r="AO59" s="4" t="s">
        <v>46</v>
      </c>
    </row>
    <row r="60" spans="1:42" ht="15.75" customHeight="1">
      <c r="A60" s="5">
        <v>42815.643219618054</v>
      </c>
      <c r="B60" s="4" t="s">
        <v>2</v>
      </c>
      <c r="E60" s="4" t="s">
        <v>2</v>
      </c>
      <c r="H60" s="4" t="s">
        <v>2</v>
      </c>
      <c r="K60" s="4" t="s">
        <v>2</v>
      </c>
      <c r="O60" s="4" t="s">
        <v>2</v>
      </c>
      <c r="R60" s="4" t="s">
        <v>8</v>
      </c>
      <c r="AL60" s="4" t="s">
        <v>126</v>
      </c>
      <c r="AM60" s="4" t="s">
        <v>13</v>
      </c>
      <c r="AN60" s="4" t="s">
        <v>23</v>
      </c>
      <c r="AO60" s="4" t="s">
        <v>43</v>
      </c>
    </row>
    <row r="61" spans="1:42" ht="15.75" customHeight="1">
      <c r="A61" s="5">
        <v>42815.646713217589</v>
      </c>
      <c r="B61" s="4" t="s">
        <v>1</v>
      </c>
      <c r="C61" s="4" t="s">
        <v>248</v>
      </c>
      <c r="D61" s="4" t="s">
        <v>98</v>
      </c>
      <c r="E61" s="4" t="s">
        <v>2</v>
      </c>
      <c r="H61" s="4" t="s">
        <v>2</v>
      </c>
      <c r="K61" s="4" t="s">
        <v>2</v>
      </c>
      <c r="O61" s="4" t="s">
        <v>2</v>
      </c>
      <c r="R61" s="4" t="s">
        <v>1</v>
      </c>
      <c r="Y61" s="4" t="s">
        <v>115</v>
      </c>
      <c r="Z61" s="4" t="s">
        <v>98</v>
      </c>
      <c r="AA61" s="4" t="s">
        <v>166</v>
      </c>
      <c r="AB61" s="4" t="s">
        <v>249</v>
      </c>
      <c r="AC61" s="4" t="s">
        <v>2</v>
      </c>
      <c r="AE61" s="4" t="s">
        <v>2</v>
      </c>
      <c r="AG61" s="4" t="s">
        <v>203</v>
      </c>
      <c r="AH61" s="4" t="s">
        <v>157</v>
      </c>
      <c r="AI61" s="4" t="s">
        <v>1</v>
      </c>
      <c r="AK61" s="4">
        <v>3</v>
      </c>
      <c r="AM61" s="4" t="s">
        <v>13</v>
      </c>
      <c r="AN61" s="4" t="s">
        <v>30</v>
      </c>
      <c r="AO61" s="4" t="s">
        <v>44</v>
      </c>
    </row>
    <row r="62" spans="1:42" ht="15.75" customHeight="1">
      <c r="A62" s="5">
        <v>42815.731487870369</v>
      </c>
      <c r="B62" s="4" t="s">
        <v>1</v>
      </c>
      <c r="C62" s="4" t="s">
        <v>169</v>
      </c>
      <c r="D62" s="4" t="s">
        <v>101</v>
      </c>
      <c r="E62" s="4" t="s">
        <v>1</v>
      </c>
      <c r="F62" s="4" t="s">
        <v>250</v>
      </c>
      <c r="G62" s="4" t="s">
        <v>251</v>
      </c>
      <c r="H62" s="4" t="s">
        <v>1</v>
      </c>
      <c r="I62" s="4" t="s">
        <v>143</v>
      </c>
      <c r="J62" s="4" t="s">
        <v>144</v>
      </c>
      <c r="K62" s="4" t="s">
        <v>2</v>
      </c>
      <c r="O62" s="4" t="s">
        <v>2</v>
      </c>
      <c r="R62" s="4" t="s">
        <v>8</v>
      </c>
      <c r="AL62" s="4" t="s">
        <v>134</v>
      </c>
      <c r="AM62" s="4" t="s">
        <v>14</v>
      </c>
      <c r="AN62" s="4" t="s">
        <v>20</v>
      </c>
      <c r="AO62" s="4" t="s">
        <v>47</v>
      </c>
    </row>
    <row r="63" spans="1:42" ht="15.75" customHeight="1">
      <c r="A63" s="5">
        <v>42817.514858252311</v>
      </c>
      <c r="B63" s="4" t="s">
        <v>1</v>
      </c>
      <c r="C63" s="4" t="s">
        <v>252</v>
      </c>
      <c r="D63" s="4" t="s">
        <v>253</v>
      </c>
      <c r="E63" s="4" t="s">
        <v>2</v>
      </c>
      <c r="H63" s="4" t="s">
        <v>2</v>
      </c>
      <c r="K63" s="4" t="s">
        <v>2</v>
      </c>
      <c r="O63" s="4" t="s">
        <v>1</v>
      </c>
      <c r="P63" s="4" t="s">
        <v>115</v>
      </c>
      <c r="Q63" s="4" t="s">
        <v>114</v>
      </c>
      <c r="R63" s="4" t="s">
        <v>9</v>
      </c>
      <c r="AL63" s="4" t="s">
        <v>131</v>
      </c>
      <c r="AM63" s="4" t="s">
        <v>14</v>
      </c>
      <c r="AN63" s="4" t="s">
        <v>20</v>
      </c>
      <c r="AO63" s="4" t="s">
        <v>45</v>
      </c>
    </row>
    <row r="64" spans="1:42" ht="15.75" customHeight="1">
      <c r="A64" s="5">
        <v>42818.433196458333</v>
      </c>
      <c r="B64" s="4" t="s">
        <v>1</v>
      </c>
      <c r="C64" s="4" t="s">
        <v>223</v>
      </c>
      <c r="D64" s="4" t="s">
        <v>120</v>
      </c>
      <c r="E64" s="4" t="s">
        <v>1</v>
      </c>
      <c r="F64" s="4" t="s">
        <v>121</v>
      </c>
      <c r="G64" s="4" t="s">
        <v>114</v>
      </c>
      <c r="H64" s="4" t="s">
        <v>1</v>
      </c>
      <c r="I64" s="4" t="s">
        <v>122</v>
      </c>
      <c r="J64" s="4" t="s">
        <v>120</v>
      </c>
      <c r="K64" s="4" t="s">
        <v>2</v>
      </c>
      <c r="O64" s="4" t="s">
        <v>2</v>
      </c>
      <c r="R64" s="4" t="s">
        <v>1</v>
      </c>
      <c r="Y64" s="4" t="s">
        <v>188</v>
      </c>
      <c r="Z64" s="4" t="s">
        <v>114</v>
      </c>
      <c r="AA64" s="4" t="s">
        <v>254</v>
      </c>
      <c r="AB64" s="4" t="s">
        <v>145</v>
      </c>
      <c r="AC64" s="4" t="s">
        <v>1</v>
      </c>
      <c r="AD64" s="4" t="s">
        <v>255</v>
      </c>
      <c r="AE64" s="4" t="s">
        <v>1</v>
      </c>
      <c r="AF64" s="4" t="s">
        <v>215</v>
      </c>
      <c r="AG64" s="4" t="s">
        <v>256</v>
      </c>
      <c r="AH64" s="4" t="s">
        <v>119</v>
      </c>
      <c r="AI64" s="4" t="s">
        <v>2</v>
      </c>
      <c r="AJ64" s="4" t="s">
        <v>257</v>
      </c>
      <c r="AK64" s="4">
        <v>2</v>
      </c>
      <c r="AM64" s="4" t="s">
        <v>15</v>
      </c>
      <c r="AN64" s="4" t="s">
        <v>25</v>
      </c>
      <c r="AO64" s="4" t="s">
        <v>36</v>
      </c>
    </row>
    <row r="65" spans="1:42" ht="15.75" customHeight="1">
      <c r="A65" s="5">
        <v>42818.437592881943</v>
      </c>
      <c r="B65" s="4" t="s">
        <v>1</v>
      </c>
      <c r="C65" s="4" t="s">
        <v>248</v>
      </c>
      <c r="D65" s="4" t="s">
        <v>109</v>
      </c>
      <c r="E65" s="4" t="s">
        <v>2</v>
      </c>
      <c r="H65" s="4" t="s">
        <v>2</v>
      </c>
      <c r="K65" s="4" t="s">
        <v>1</v>
      </c>
      <c r="L65" s="4" t="s">
        <v>232</v>
      </c>
      <c r="M65" s="4" t="s">
        <v>160</v>
      </c>
      <c r="N65" s="4" t="s">
        <v>98</v>
      </c>
      <c r="O65" s="4" t="s">
        <v>2</v>
      </c>
      <c r="R65" s="4" t="s">
        <v>9</v>
      </c>
      <c r="AL65" s="4" t="s">
        <v>230</v>
      </c>
      <c r="AM65" s="4" t="s">
        <v>13</v>
      </c>
      <c r="AN65" s="4" t="s">
        <v>23</v>
      </c>
      <c r="AO65" s="4" t="s">
        <v>44</v>
      </c>
    </row>
    <row r="66" spans="1:42" ht="15.75" customHeight="1">
      <c r="A66" s="5">
        <v>42821.35653041667</v>
      </c>
      <c r="B66" s="4" t="s">
        <v>1</v>
      </c>
      <c r="C66" s="4" t="s">
        <v>258</v>
      </c>
      <c r="D66" s="4" t="s">
        <v>98</v>
      </c>
      <c r="E66" s="4" t="s">
        <v>2</v>
      </c>
      <c r="H66" s="4" t="s">
        <v>2</v>
      </c>
      <c r="K66" s="4" t="s">
        <v>2</v>
      </c>
      <c r="O66" s="4" t="s">
        <v>2</v>
      </c>
      <c r="R66" s="4" t="s">
        <v>1</v>
      </c>
      <c r="Y66" s="4" t="s">
        <v>259</v>
      </c>
      <c r="Z66" s="4" t="s">
        <v>98</v>
      </c>
      <c r="AA66" s="4" t="s">
        <v>166</v>
      </c>
      <c r="AB66" s="4" t="s">
        <v>260</v>
      </c>
      <c r="AC66" s="4" t="s">
        <v>2</v>
      </c>
      <c r="AE66" s="4" t="s">
        <v>2</v>
      </c>
      <c r="AG66" s="4" t="s">
        <v>261</v>
      </c>
      <c r="AH66" s="4" t="s">
        <v>157</v>
      </c>
      <c r="AI66" s="4" t="s">
        <v>1</v>
      </c>
      <c r="AK66" s="4">
        <v>3</v>
      </c>
      <c r="AM66" s="4" t="s">
        <v>12</v>
      </c>
      <c r="AN66" s="4" t="s">
        <v>20</v>
      </c>
      <c r="AO66" s="4" t="s">
        <v>35</v>
      </c>
    </row>
    <row r="67" spans="1:42" ht="15.75" customHeight="1">
      <c r="A67" s="5">
        <v>42821.359743553243</v>
      </c>
      <c r="B67" s="4" t="s">
        <v>2</v>
      </c>
      <c r="E67" s="4" t="s">
        <v>2</v>
      </c>
      <c r="H67" s="4" t="s">
        <v>2</v>
      </c>
      <c r="K67" s="4" t="s">
        <v>2</v>
      </c>
      <c r="O67" s="4" t="s">
        <v>1</v>
      </c>
      <c r="P67" s="4" t="s">
        <v>115</v>
      </c>
      <c r="Q67" s="4" t="s">
        <v>209</v>
      </c>
      <c r="R67" s="4" t="s">
        <v>1</v>
      </c>
      <c r="Y67" s="4" t="s">
        <v>220</v>
      </c>
      <c r="Z67" s="4" t="s">
        <v>262</v>
      </c>
      <c r="AA67" s="4" t="s">
        <v>190</v>
      </c>
      <c r="AB67" s="4" t="s">
        <v>224</v>
      </c>
      <c r="AC67" s="4" t="s">
        <v>2</v>
      </c>
      <c r="AE67" s="4" t="s">
        <v>2</v>
      </c>
      <c r="AG67" s="4" t="s">
        <v>167</v>
      </c>
      <c r="AH67" s="4" t="s">
        <v>157</v>
      </c>
      <c r="AI67" s="4" t="s">
        <v>2</v>
      </c>
      <c r="AJ67" s="4" t="s">
        <v>263</v>
      </c>
      <c r="AK67" s="4">
        <v>3</v>
      </c>
      <c r="AM67" s="4" t="s">
        <v>13</v>
      </c>
      <c r="AN67" s="4" t="s">
        <v>20</v>
      </c>
      <c r="AO67" s="4" t="s">
        <v>35</v>
      </c>
      <c r="AP67" s="4" t="s">
        <v>264</v>
      </c>
    </row>
    <row r="68" spans="1:42" ht="15.75" customHeight="1">
      <c r="A68" s="5">
        <v>42821.361190532407</v>
      </c>
      <c r="B68" s="4" t="s">
        <v>1</v>
      </c>
      <c r="C68" s="4" t="s">
        <v>149</v>
      </c>
      <c r="D68" s="4" t="s">
        <v>98</v>
      </c>
      <c r="E68" s="4" t="s">
        <v>2</v>
      </c>
      <c r="H68" s="4" t="s">
        <v>2</v>
      </c>
      <c r="K68" s="4" t="s">
        <v>2</v>
      </c>
      <c r="O68" s="4" t="s">
        <v>2</v>
      </c>
      <c r="R68" s="4" t="s">
        <v>8</v>
      </c>
      <c r="AL68" s="4" t="s">
        <v>163</v>
      </c>
      <c r="AM68" s="4" t="s">
        <v>12</v>
      </c>
      <c r="AN68" s="4" t="s">
        <v>24</v>
      </c>
      <c r="AO68" s="4" t="s">
        <v>44</v>
      </c>
    </row>
    <row r="69" spans="1:42" ht="15.75" customHeight="1">
      <c r="A69" s="5">
        <v>42821.36185818287</v>
      </c>
      <c r="B69" s="4" t="s">
        <v>2</v>
      </c>
      <c r="E69" s="4" t="s">
        <v>2</v>
      </c>
      <c r="H69" s="4" t="s">
        <v>2</v>
      </c>
      <c r="K69" s="4" t="s">
        <v>2</v>
      </c>
      <c r="O69" s="4" t="s">
        <v>1</v>
      </c>
      <c r="P69" s="4" t="s">
        <v>115</v>
      </c>
      <c r="Q69" s="4" t="s">
        <v>129</v>
      </c>
      <c r="R69" s="4" t="s">
        <v>8</v>
      </c>
      <c r="AL69" s="4" t="s">
        <v>163</v>
      </c>
      <c r="AM69" s="4" t="s">
        <v>12</v>
      </c>
      <c r="AN69" s="4" t="s">
        <v>19</v>
      </c>
      <c r="AO69" s="4" t="s">
        <v>36</v>
      </c>
    </row>
    <row r="70" spans="1:42" ht="15.75" customHeight="1">
      <c r="A70" s="5">
        <v>42821.361861574071</v>
      </c>
      <c r="B70" s="4" t="s">
        <v>2</v>
      </c>
      <c r="E70" s="4" t="s">
        <v>2</v>
      </c>
      <c r="H70" s="4" t="s">
        <v>2</v>
      </c>
      <c r="K70" s="4" t="s">
        <v>2</v>
      </c>
      <c r="O70" s="4" t="s">
        <v>2</v>
      </c>
      <c r="R70" s="4" t="s">
        <v>8</v>
      </c>
      <c r="AL70" s="4" t="s">
        <v>265</v>
      </c>
      <c r="AM70" s="4" t="s">
        <v>12</v>
      </c>
      <c r="AN70" s="4" t="s">
        <v>19</v>
      </c>
      <c r="AO70" s="4" t="s">
        <v>44</v>
      </c>
    </row>
    <row r="71" spans="1:42" ht="15.75" customHeight="1">
      <c r="A71" s="5">
        <v>42821.365736608801</v>
      </c>
      <c r="B71" s="4" t="s">
        <v>2</v>
      </c>
      <c r="E71" s="4" t="s">
        <v>2</v>
      </c>
      <c r="H71" s="4" t="s">
        <v>1</v>
      </c>
      <c r="I71" s="4" t="s">
        <v>122</v>
      </c>
      <c r="J71" s="4" t="s">
        <v>266</v>
      </c>
      <c r="K71" s="4" t="s">
        <v>2</v>
      </c>
      <c r="O71" s="4" t="s">
        <v>2</v>
      </c>
      <c r="R71" s="4" t="s">
        <v>8</v>
      </c>
      <c r="AL71" s="4" t="s">
        <v>267</v>
      </c>
      <c r="AM71" s="4" t="s">
        <v>13</v>
      </c>
      <c r="AN71" s="4" t="s">
        <v>20</v>
      </c>
      <c r="AO71" s="4" t="s">
        <v>36</v>
      </c>
      <c r="AP71" s="4" t="s">
        <v>268</v>
      </c>
    </row>
    <row r="72" spans="1:42" ht="15.75" customHeight="1">
      <c r="A72" s="5">
        <v>42821.375284224538</v>
      </c>
      <c r="B72" s="4" t="s">
        <v>2</v>
      </c>
      <c r="E72" s="4" t="s">
        <v>2</v>
      </c>
      <c r="H72" s="4" t="s">
        <v>2</v>
      </c>
      <c r="K72" s="4" t="s">
        <v>2</v>
      </c>
      <c r="O72" s="4" t="s">
        <v>2</v>
      </c>
      <c r="R72" s="4" t="s">
        <v>8</v>
      </c>
      <c r="AL72" s="4" t="s">
        <v>269</v>
      </c>
      <c r="AM72" s="4" t="s">
        <v>12</v>
      </c>
      <c r="AN72" s="4" t="s">
        <v>20</v>
      </c>
      <c r="AO72" s="4" t="s">
        <v>36</v>
      </c>
    </row>
    <row r="73" spans="1:42" ht="15.75" customHeight="1">
      <c r="A73" s="5">
        <v>42821.380893831018</v>
      </c>
      <c r="B73" s="4" t="s">
        <v>2</v>
      </c>
      <c r="E73" s="4" t="s">
        <v>2</v>
      </c>
      <c r="H73" s="4" t="s">
        <v>2</v>
      </c>
      <c r="K73" s="4" t="s">
        <v>2</v>
      </c>
      <c r="O73" s="4" t="s">
        <v>2</v>
      </c>
      <c r="R73" s="4" t="s">
        <v>1</v>
      </c>
      <c r="Y73" s="4" t="s">
        <v>270</v>
      </c>
      <c r="Z73" s="4" t="s">
        <v>172</v>
      </c>
      <c r="AA73" s="4" t="s">
        <v>116</v>
      </c>
      <c r="AB73" s="4" t="s">
        <v>271</v>
      </c>
      <c r="AC73" s="4" t="s">
        <v>2</v>
      </c>
      <c r="AE73" s="4" t="s">
        <v>2</v>
      </c>
      <c r="AG73" s="4" t="s">
        <v>164</v>
      </c>
      <c r="AH73" s="4" t="s">
        <v>157</v>
      </c>
      <c r="AI73" s="4" t="s">
        <v>1</v>
      </c>
      <c r="AK73" s="4">
        <v>3</v>
      </c>
      <c r="AM73" s="4" t="s">
        <v>12</v>
      </c>
      <c r="AN73" s="4" t="s">
        <v>23</v>
      </c>
      <c r="AO73" s="4" t="s">
        <v>36</v>
      </c>
    </row>
    <row r="74" spans="1:42" ht="15.75" customHeight="1">
      <c r="A74" s="5">
        <v>42821.383961527783</v>
      </c>
      <c r="B74" s="4" t="s">
        <v>1</v>
      </c>
      <c r="C74" s="4" t="s">
        <v>272</v>
      </c>
      <c r="D74" s="4" t="s">
        <v>170</v>
      </c>
      <c r="E74" s="4" t="s">
        <v>2</v>
      </c>
      <c r="H74" s="4" t="s">
        <v>1</v>
      </c>
      <c r="I74" s="4" t="s">
        <v>94</v>
      </c>
      <c r="J74" s="4" t="s">
        <v>101</v>
      </c>
      <c r="K74" s="4" t="s">
        <v>2</v>
      </c>
      <c r="O74" s="4" t="s">
        <v>2</v>
      </c>
      <c r="R74" s="4" t="s">
        <v>9</v>
      </c>
      <c r="AL74" s="4" t="s">
        <v>124</v>
      </c>
      <c r="AM74" s="4" t="s">
        <v>15</v>
      </c>
      <c r="AN74" s="4" t="s">
        <v>22</v>
      </c>
      <c r="AO74" s="4" t="s">
        <v>46</v>
      </c>
    </row>
    <row r="75" spans="1:42" ht="15.75" customHeight="1">
      <c r="A75" s="5">
        <v>42821.386090995366</v>
      </c>
      <c r="B75" s="4" t="s">
        <v>2</v>
      </c>
      <c r="E75" s="4" t="s">
        <v>2</v>
      </c>
      <c r="H75" s="4" t="s">
        <v>2</v>
      </c>
      <c r="K75" s="4" t="s">
        <v>2</v>
      </c>
      <c r="O75" s="4" t="s">
        <v>2</v>
      </c>
      <c r="R75" s="4" t="s">
        <v>8</v>
      </c>
      <c r="AL75" s="4" t="s">
        <v>230</v>
      </c>
      <c r="AM75" s="4" t="s">
        <v>15</v>
      </c>
      <c r="AN75" s="4" t="s">
        <v>23</v>
      </c>
      <c r="AO75" s="4" t="s">
        <v>33</v>
      </c>
    </row>
    <row r="76" spans="1:42" ht="15.75" customHeight="1">
      <c r="A76" s="5">
        <v>42821.386279560189</v>
      </c>
      <c r="B76" s="4" t="s">
        <v>2</v>
      </c>
      <c r="E76" s="4" t="s">
        <v>2</v>
      </c>
      <c r="H76" s="4" t="s">
        <v>2</v>
      </c>
      <c r="K76" s="4" t="s">
        <v>2</v>
      </c>
      <c r="O76" s="4" t="s">
        <v>2</v>
      </c>
      <c r="R76" s="4" t="s">
        <v>8</v>
      </c>
      <c r="AL76" s="4" t="s">
        <v>273</v>
      </c>
      <c r="AM76" s="4" t="s">
        <v>13</v>
      </c>
      <c r="AN76" s="4" t="s">
        <v>24</v>
      </c>
      <c r="AO76" s="4" t="s">
        <v>36</v>
      </c>
      <c r="AP76" s="4" t="s">
        <v>274</v>
      </c>
    </row>
    <row r="77" spans="1:42" ht="15.75" customHeight="1">
      <c r="A77" s="5">
        <v>42821.386299652775</v>
      </c>
      <c r="B77" s="4" t="s">
        <v>2</v>
      </c>
      <c r="E77" s="4" t="s">
        <v>2</v>
      </c>
      <c r="H77" s="4" t="s">
        <v>1</v>
      </c>
      <c r="I77" s="4" t="s">
        <v>110</v>
      </c>
      <c r="J77" s="4" t="s">
        <v>123</v>
      </c>
      <c r="K77" s="4" t="s">
        <v>2</v>
      </c>
      <c r="O77" s="4" t="s">
        <v>1</v>
      </c>
      <c r="P77" s="4" t="s">
        <v>188</v>
      </c>
      <c r="Q77" s="4" t="s">
        <v>123</v>
      </c>
      <c r="R77" s="4" t="s">
        <v>1</v>
      </c>
      <c r="Y77" s="4" t="s">
        <v>115</v>
      </c>
      <c r="Z77" s="4" t="s">
        <v>144</v>
      </c>
      <c r="AA77" s="4" t="s">
        <v>190</v>
      </c>
      <c r="AB77" s="4" t="s">
        <v>191</v>
      </c>
      <c r="AC77" s="4" t="s">
        <v>2</v>
      </c>
      <c r="AE77" s="4" t="s">
        <v>1</v>
      </c>
      <c r="AF77" s="4" t="s">
        <v>275</v>
      </c>
      <c r="AG77" s="4" t="s">
        <v>276</v>
      </c>
      <c r="AH77" s="4" t="s">
        <v>147</v>
      </c>
      <c r="AI77" s="4" t="s">
        <v>2</v>
      </c>
      <c r="AJ77" s="4" t="s">
        <v>277</v>
      </c>
      <c r="AK77" s="4">
        <v>1</v>
      </c>
      <c r="AM77" s="4" t="s">
        <v>13</v>
      </c>
      <c r="AN77" s="4" t="s">
        <v>20</v>
      </c>
      <c r="AO77" s="4" t="s">
        <v>36</v>
      </c>
      <c r="AP77" s="4" t="s">
        <v>278</v>
      </c>
    </row>
    <row r="78" spans="1:42" ht="15.75" customHeight="1">
      <c r="A78" s="5">
        <v>42821.386624143517</v>
      </c>
      <c r="B78" s="4" t="s">
        <v>2</v>
      </c>
      <c r="E78" s="4" t="s">
        <v>2</v>
      </c>
      <c r="H78" s="4" t="s">
        <v>1</v>
      </c>
      <c r="I78" s="4" t="s">
        <v>105</v>
      </c>
      <c r="J78" s="4" t="s">
        <v>129</v>
      </c>
      <c r="K78" s="4" t="s">
        <v>1</v>
      </c>
      <c r="L78" s="4" t="s">
        <v>150</v>
      </c>
      <c r="M78" s="4" t="s">
        <v>151</v>
      </c>
      <c r="N78" s="4" t="s">
        <v>114</v>
      </c>
      <c r="O78" s="4" t="s">
        <v>1</v>
      </c>
      <c r="P78" s="4" t="s">
        <v>220</v>
      </c>
      <c r="Q78" s="4" t="s">
        <v>144</v>
      </c>
      <c r="R78" s="4" t="s">
        <v>8</v>
      </c>
      <c r="AL78" s="4" t="s">
        <v>106</v>
      </c>
      <c r="AM78" s="4" t="s">
        <v>13</v>
      </c>
      <c r="AN78" s="4" t="s">
        <v>27</v>
      </c>
      <c r="AO78" s="4" t="s">
        <v>33</v>
      </c>
      <c r="AP78" s="4" t="s">
        <v>279</v>
      </c>
    </row>
    <row r="79" spans="1:42" ht="15.75" customHeight="1">
      <c r="A79" s="5">
        <v>42821.388108807871</v>
      </c>
      <c r="B79" s="4" t="s">
        <v>2</v>
      </c>
      <c r="E79" s="4" t="s">
        <v>2</v>
      </c>
      <c r="H79" s="4" t="s">
        <v>2</v>
      </c>
      <c r="K79" s="4" t="s">
        <v>2</v>
      </c>
      <c r="O79" s="4" t="s">
        <v>2</v>
      </c>
      <c r="R79" s="4" t="s">
        <v>8</v>
      </c>
      <c r="AL79" s="4" t="s">
        <v>131</v>
      </c>
      <c r="AM79" s="4" t="s">
        <v>12</v>
      </c>
      <c r="AN79" s="4" t="s">
        <v>25</v>
      </c>
      <c r="AO79" s="4" t="s">
        <v>36</v>
      </c>
    </row>
    <row r="80" spans="1:42" ht="15.75" customHeight="1">
      <c r="A80" s="5">
        <v>42821.388892592593</v>
      </c>
      <c r="B80" s="4" t="s">
        <v>2</v>
      </c>
      <c r="E80" s="4" t="s">
        <v>2</v>
      </c>
      <c r="H80" s="4" t="s">
        <v>2</v>
      </c>
      <c r="K80" s="4" t="s">
        <v>2</v>
      </c>
      <c r="O80" s="4" t="s">
        <v>2</v>
      </c>
      <c r="R80" s="4" t="s">
        <v>8</v>
      </c>
      <c r="AL80" s="4" t="s">
        <v>280</v>
      </c>
      <c r="AM80" s="4" t="s">
        <v>12</v>
      </c>
      <c r="AN80" s="4" t="s">
        <v>27</v>
      </c>
      <c r="AO80" s="4" t="s">
        <v>35</v>
      </c>
      <c r="AP80" s="4" t="s">
        <v>281</v>
      </c>
    </row>
    <row r="81" spans="1:42" ht="15.75" customHeight="1">
      <c r="A81" s="5">
        <v>42821.390957372685</v>
      </c>
      <c r="B81" s="4" t="s">
        <v>2</v>
      </c>
      <c r="E81" s="4" t="s">
        <v>2</v>
      </c>
      <c r="H81" s="4" t="s">
        <v>2</v>
      </c>
      <c r="K81" s="4" t="s">
        <v>2</v>
      </c>
      <c r="O81" s="4" t="s">
        <v>2</v>
      </c>
      <c r="R81" s="4" t="s">
        <v>9</v>
      </c>
      <c r="AL81" s="4" t="s">
        <v>282</v>
      </c>
      <c r="AM81" s="4" t="s">
        <v>12</v>
      </c>
      <c r="AN81" s="4" t="s">
        <v>18</v>
      </c>
      <c r="AO81" s="4" t="s">
        <v>36</v>
      </c>
      <c r="AP81" s="4" t="s">
        <v>283</v>
      </c>
    </row>
    <row r="82" spans="1:42" ht="15.75" customHeight="1">
      <c r="A82" s="5">
        <v>42821.391484178239</v>
      </c>
      <c r="B82" s="4" t="s">
        <v>2</v>
      </c>
      <c r="E82" s="4" t="s">
        <v>1</v>
      </c>
      <c r="F82" s="4" t="s">
        <v>121</v>
      </c>
      <c r="G82" s="4" t="s">
        <v>101</v>
      </c>
      <c r="H82" s="4" t="s">
        <v>2</v>
      </c>
      <c r="K82" s="4" t="s">
        <v>2</v>
      </c>
      <c r="O82" s="4" t="s">
        <v>1</v>
      </c>
      <c r="P82" s="4" t="s">
        <v>153</v>
      </c>
      <c r="Q82" s="4" t="s">
        <v>111</v>
      </c>
      <c r="R82" s="4" t="s">
        <v>8</v>
      </c>
      <c r="AL82" s="4" t="s">
        <v>140</v>
      </c>
      <c r="AM82" s="4" t="s">
        <v>12</v>
      </c>
      <c r="AN82" s="4" t="s">
        <v>21</v>
      </c>
      <c r="AO82" s="4" t="s">
        <v>36</v>
      </c>
    </row>
    <row r="83" spans="1:42" ht="15.75" customHeight="1">
      <c r="A83" s="5">
        <v>42821.397237905097</v>
      </c>
      <c r="B83" s="4" t="s">
        <v>2</v>
      </c>
      <c r="E83" s="4" t="s">
        <v>2</v>
      </c>
      <c r="H83" s="4" t="s">
        <v>2</v>
      </c>
      <c r="K83" s="4" t="s">
        <v>2</v>
      </c>
      <c r="O83" s="4" t="s">
        <v>2</v>
      </c>
      <c r="R83" s="4" t="s">
        <v>8</v>
      </c>
      <c r="AL83" s="4" t="s">
        <v>186</v>
      </c>
      <c r="AM83" s="4" t="s">
        <v>12</v>
      </c>
      <c r="AN83" s="4" t="s">
        <v>18</v>
      </c>
      <c r="AO83" s="4" t="s">
        <v>36</v>
      </c>
    </row>
    <row r="84" spans="1:42" ht="15.75" customHeight="1">
      <c r="A84" s="5">
        <v>42821.398185474536</v>
      </c>
      <c r="B84" s="4" t="s">
        <v>2</v>
      </c>
      <c r="E84" s="4" t="s">
        <v>1</v>
      </c>
      <c r="F84" s="4" t="s">
        <v>171</v>
      </c>
      <c r="G84" s="4" t="s">
        <v>195</v>
      </c>
      <c r="H84" s="4" t="s">
        <v>1</v>
      </c>
      <c r="I84" s="4" t="s">
        <v>122</v>
      </c>
      <c r="J84" s="4" t="s">
        <v>209</v>
      </c>
      <c r="K84" s="4" t="s">
        <v>2</v>
      </c>
      <c r="O84" s="4" t="s">
        <v>1</v>
      </c>
      <c r="P84" s="4" t="s">
        <v>188</v>
      </c>
      <c r="Q84" s="4" t="s">
        <v>183</v>
      </c>
      <c r="R84" s="4" t="s">
        <v>1</v>
      </c>
      <c r="Y84" s="4" t="s">
        <v>153</v>
      </c>
      <c r="Z84" s="4" t="s">
        <v>183</v>
      </c>
      <c r="AA84" s="4" t="s">
        <v>234</v>
      </c>
      <c r="AB84" s="4" t="s">
        <v>284</v>
      </c>
      <c r="AC84" s="4" t="s">
        <v>1</v>
      </c>
      <c r="AD84" s="4" t="s">
        <v>255</v>
      </c>
      <c r="AE84" s="4" t="s">
        <v>1</v>
      </c>
      <c r="AF84" s="4" t="s">
        <v>215</v>
      </c>
      <c r="AG84" s="4" t="s">
        <v>256</v>
      </c>
      <c r="AH84" s="4" t="s">
        <v>119</v>
      </c>
      <c r="AI84" s="4" t="s">
        <v>2</v>
      </c>
      <c r="AJ84" s="4" t="s">
        <v>285</v>
      </c>
      <c r="AK84" s="4">
        <v>2</v>
      </c>
      <c r="AM84" s="4" t="s">
        <v>13</v>
      </c>
      <c r="AN84" s="4" t="s">
        <v>25</v>
      </c>
      <c r="AO84" s="4" t="s">
        <v>36</v>
      </c>
      <c r="AP84" s="4" t="s">
        <v>286</v>
      </c>
    </row>
    <row r="85" spans="1:42" ht="15.75" customHeight="1">
      <c r="A85" s="5">
        <v>42821.400166944441</v>
      </c>
      <c r="B85" s="4" t="s">
        <v>2</v>
      </c>
      <c r="E85" s="4" t="s">
        <v>2</v>
      </c>
      <c r="H85" s="4" t="s">
        <v>2</v>
      </c>
      <c r="K85" s="4" t="s">
        <v>2</v>
      </c>
      <c r="O85" s="4" t="s">
        <v>2</v>
      </c>
      <c r="R85" s="4" t="s">
        <v>8</v>
      </c>
      <c r="AL85" s="4" t="s">
        <v>230</v>
      </c>
      <c r="AM85" s="4" t="s">
        <v>12</v>
      </c>
      <c r="AN85" s="4" t="s">
        <v>21</v>
      </c>
      <c r="AO85" s="4" t="s">
        <v>36</v>
      </c>
      <c r="AP85" s="4" t="s">
        <v>287</v>
      </c>
    </row>
    <row r="86" spans="1:42" ht="15.75" customHeight="1">
      <c r="A86" s="5">
        <v>42821.405717719907</v>
      </c>
      <c r="B86" s="4" t="s">
        <v>2</v>
      </c>
      <c r="E86" s="4" t="s">
        <v>2</v>
      </c>
      <c r="H86" s="4" t="s">
        <v>2</v>
      </c>
      <c r="K86" s="4" t="s">
        <v>2</v>
      </c>
      <c r="O86" s="4" t="s">
        <v>2</v>
      </c>
      <c r="R86" s="4" t="s">
        <v>9</v>
      </c>
      <c r="AL86" s="4" t="s">
        <v>288</v>
      </c>
      <c r="AM86" s="4" t="s">
        <v>12</v>
      </c>
      <c r="AN86" s="4" t="s">
        <v>18</v>
      </c>
      <c r="AO86" s="4" t="s">
        <v>36</v>
      </c>
    </row>
    <row r="87" spans="1:42" ht="15.75" customHeight="1">
      <c r="A87" s="5">
        <v>42821.407938773147</v>
      </c>
      <c r="B87" s="4" t="s">
        <v>2</v>
      </c>
      <c r="E87" s="4" t="s">
        <v>2</v>
      </c>
      <c r="H87" s="4" t="s">
        <v>2</v>
      </c>
      <c r="K87" s="4" t="s">
        <v>2</v>
      </c>
      <c r="O87" s="4" t="s">
        <v>2</v>
      </c>
      <c r="R87" s="4" t="s">
        <v>8</v>
      </c>
      <c r="AL87" s="4" t="s">
        <v>137</v>
      </c>
      <c r="AM87" s="4" t="s">
        <v>13</v>
      </c>
      <c r="AN87" s="4" t="s">
        <v>19</v>
      </c>
      <c r="AO87" s="4" t="s">
        <v>48</v>
      </c>
    </row>
    <row r="88" spans="1:42" ht="15.75" customHeight="1">
      <c r="A88" s="5">
        <v>42821.408922754628</v>
      </c>
      <c r="B88" s="4" t="s">
        <v>2</v>
      </c>
      <c r="E88" s="4" t="s">
        <v>1</v>
      </c>
      <c r="F88" s="4" t="s">
        <v>226</v>
      </c>
      <c r="G88" s="4" t="s">
        <v>120</v>
      </c>
      <c r="H88" s="4" t="s">
        <v>1</v>
      </c>
      <c r="I88" s="4" t="s">
        <v>219</v>
      </c>
      <c r="J88" s="4" t="s">
        <v>120</v>
      </c>
      <c r="K88" s="4" t="s">
        <v>2</v>
      </c>
      <c r="O88" s="4" t="s">
        <v>1</v>
      </c>
      <c r="P88" s="4" t="s">
        <v>220</v>
      </c>
      <c r="Q88" s="4" t="s">
        <v>120</v>
      </c>
      <c r="R88" s="4" t="s">
        <v>1</v>
      </c>
      <c r="Y88" s="4" t="s">
        <v>153</v>
      </c>
      <c r="Z88" s="4" t="s">
        <v>120</v>
      </c>
      <c r="AA88" s="4" t="s">
        <v>200</v>
      </c>
      <c r="AB88" s="4" t="s">
        <v>95</v>
      </c>
      <c r="AC88" s="4" t="s">
        <v>2</v>
      </c>
      <c r="AE88" s="4" t="s">
        <v>1</v>
      </c>
      <c r="AF88" s="4" t="s">
        <v>202</v>
      </c>
      <c r="AG88" s="4" t="s">
        <v>289</v>
      </c>
      <c r="AH88" s="4" t="s">
        <v>157</v>
      </c>
      <c r="AI88" s="4" t="s">
        <v>2</v>
      </c>
      <c r="AJ88" s="4" t="s">
        <v>290</v>
      </c>
      <c r="AK88" s="4">
        <v>3</v>
      </c>
      <c r="AM88" s="4" t="s">
        <v>12</v>
      </c>
      <c r="AN88" s="4" t="s">
        <v>29</v>
      </c>
      <c r="AO88" s="4" t="s">
        <v>36</v>
      </c>
      <c r="AP88" s="4" t="s">
        <v>291</v>
      </c>
    </row>
    <row r="89" spans="1:42" ht="15.75" customHeight="1">
      <c r="A89" s="5">
        <v>42821.409440428237</v>
      </c>
      <c r="B89" s="4" t="s">
        <v>1</v>
      </c>
      <c r="C89" s="4" t="s">
        <v>97</v>
      </c>
      <c r="D89" s="4" t="s">
        <v>98</v>
      </c>
      <c r="E89" s="4" t="s">
        <v>2</v>
      </c>
      <c r="H89" s="4" t="s">
        <v>1</v>
      </c>
      <c r="I89" s="4" t="s">
        <v>122</v>
      </c>
      <c r="J89" s="4" t="s">
        <v>98</v>
      </c>
      <c r="K89" s="4" t="s">
        <v>2</v>
      </c>
      <c r="O89" s="4" t="s">
        <v>2</v>
      </c>
      <c r="R89" s="4" t="s">
        <v>10</v>
      </c>
      <c r="S89" s="4" t="s">
        <v>292</v>
      </c>
      <c r="T89" s="4" t="s">
        <v>109</v>
      </c>
      <c r="U89" s="4" t="s">
        <v>162</v>
      </c>
      <c r="V89" s="4" t="s">
        <v>95</v>
      </c>
      <c r="W89" s="4" t="s">
        <v>2</v>
      </c>
      <c r="X89" s="4" t="s">
        <v>2</v>
      </c>
      <c r="AM89" s="4" t="s">
        <v>12</v>
      </c>
      <c r="AN89" s="4" t="s">
        <v>20</v>
      </c>
      <c r="AO89" s="4" t="s">
        <v>36</v>
      </c>
      <c r="AP89" s="4" t="s">
        <v>293</v>
      </c>
    </row>
    <row r="90" spans="1:42" ht="15.75" customHeight="1">
      <c r="A90" s="5">
        <v>42821.410430000004</v>
      </c>
      <c r="B90" s="4" t="s">
        <v>1</v>
      </c>
      <c r="C90" s="4" t="s">
        <v>211</v>
      </c>
      <c r="D90" s="4" t="s">
        <v>120</v>
      </c>
      <c r="E90" s="4" t="s">
        <v>1</v>
      </c>
      <c r="F90" s="4" t="s">
        <v>121</v>
      </c>
      <c r="G90" s="4" t="s">
        <v>129</v>
      </c>
      <c r="H90" s="4" t="s">
        <v>1</v>
      </c>
      <c r="I90" s="4" t="s">
        <v>143</v>
      </c>
      <c r="J90" s="4" t="s">
        <v>120</v>
      </c>
      <c r="K90" s="4" t="s">
        <v>2</v>
      </c>
      <c r="O90" s="4" t="s">
        <v>1</v>
      </c>
      <c r="P90" s="4" t="s">
        <v>188</v>
      </c>
      <c r="Q90" s="4" t="s">
        <v>144</v>
      </c>
      <c r="R90" s="4" t="s">
        <v>1</v>
      </c>
      <c r="Y90" s="4" t="s">
        <v>220</v>
      </c>
      <c r="Z90" s="4" t="s">
        <v>120</v>
      </c>
      <c r="AA90" s="4" t="s">
        <v>166</v>
      </c>
      <c r="AB90" s="4" t="s">
        <v>117</v>
      </c>
      <c r="AC90" s="4" t="s">
        <v>2</v>
      </c>
      <c r="AE90" s="4" t="s">
        <v>2</v>
      </c>
      <c r="AG90" s="4" t="s">
        <v>294</v>
      </c>
      <c r="AH90" s="4" t="s">
        <v>119</v>
      </c>
      <c r="AI90" s="4" t="s">
        <v>2</v>
      </c>
      <c r="AJ90" s="4" t="s">
        <v>295</v>
      </c>
      <c r="AK90" s="4">
        <v>2</v>
      </c>
      <c r="AM90" s="4" t="s">
        <v>13</v>
      </c>
      <c r="AN90" s="4" t="s">
        <v>23</v>
      </c>
      <c r="AO90" s="4" t="s">
        <v>36</v>
      </c>
      <c r="AP90" s="4" t="s">
        <v>296</v>
      </c>
    </row>
    <row r="91" spans="1:42" ht="15.75" customHeight="1">
      <c r="A91" s="5">
        <v>42821.410537256947</v>
      </c>
      <c r="B91" s="4" t="s">
        <v>2</v>
      </c>
      <c r="E91" s="4" t="s">
        <v>1</v>
      </c>
      <c r="F91" s="4" t="s">
        <v>171</v>
      </c>
      <c r="G91" s="4" t="s">
        <v>114</v>
      </c>
      <c r="H91" s="4" t="s">
        <v>1</v>
      </c>
      <c r="I91" s="4" t="s">
        <v>105</v>
      </c>
      <c r="J91" s="4" t="s">
        <v>297</v>
      </c>
      <c r="K91" s="4" t="s">
        <v>2</v>
      </c>
      <c r="O91" s="4" t="s">
        <v>1</v>
      </c>
      <c r="P91" s="4" t="s">
        <v>115</v>
      </c>
      <c r="Q91" s="4" t="s">
        <v>209</v>
      </c>
      <c r="R91" s="4" t="s">
        <v>1</v>
      </c>
      <c r="Y91" s="4" t="s">
        <v>115</v>
      </c>
      <c r="Z91" s="4" t="s">
        <v>298</v>
      </c>
      <c r="AA91" s="4" t="s">
        <v>116</v>
      </c>
      <c r="AB91" s="4" t="s">
        <v>117</v>
      </c>
      <c r="AC91" s="4" t="s">
        <v>2</v>
      </c>
      <c r="AE91" s="4" t="s">
        <v>2</v>
      </c>
      <c r="AG91" s="4" t="s">
        <v>299</v>
      </c>
      <c r="AH91" s="4" t="s">
        <v>157</v>
      </c>
      <c r="AI91" s="4" t="s">
        <v>2</v>
      </c>
      <c r="AJ91" s="4" t="s">
        <v>300</v>
      </c>
      <c r="AK91" s="4">
        <v>4</v>
      </c>
      <c r="AM91" s="4" t="s">
        <v>13</v>
      </c>
      <c r="AN91" s="4" t="s">
        <v>20</v>
      </c>
      <c r="AO91" s="4" t="s">
        <v>41</v>
      </c>
    </row>
    <row r="92" spans="1:42" ht="15.75" customHeight="1">
      <c r="A92" s="5">
        <v>42821.412401805559</v>
      </c>
      <c r="B92" s="4" t="s">
        <v>1</v>
      </c>
      <c r="C92" s="4" t="s">
        <v>301</v>
      </c>
      <c r="D92" s="4" t="s">
        <v>302</v>
      </c>
      <c r="E92" s="4" t="s">
        <v>2</v>
      </c>
      <c r="H92" s="4" t="s">
        <v>1</v>
      </c>
      <c r="I92" s="4" t="s">
        <v>122</v>
      </c>
      <c r="J92" s="4" t="s">
        <v>303</v>
      </c>
      <c r="K92" s="4" t="s">
        <v>1</v>
      </c>
      <c r="L92" s="4" t="s">
        <v>304</v>
      </c>
      <c r="M92" s="4" t="s">
        <v>305</v>
      </c>
      <c r="N92" s="4" t="s">
        <v>306</v>
      </c>
      <c r="O92" s="4" t="s">
        <v>2</v>
      </c>
      <c r="R92" s="4" t="s">
        <v>1</v>
      </c>
      <c r="Y92" s="4" t="s">
        <v>307</v>
      </c>
      <c r="Z92" s="4" t="s">
        <v>308</v>
      </c>
      <c r="AA92" s="4" t="s">
        <v>162</v>
      </c>
      <c r="AB92" s="4" t="s">
        <v>95</v>
      </c>
      <c r="AC92" s="4" t="s">
        <v>2</v>
      </c>
      <c r="AE92" s="4" t="s">
        <v>2</v>
      </c>
      <c r="AG92" s="4" t="s">
        <v>167</v>
      </c>
      <c r="AH92" s="4" t="s">
        <v>157</v>
      </c>
      <c r="AI92" s="4" t="s">
        <v>1</v>
      </c>
      <c r="AK92" s="4">
        <v>3</v>
      </c>
      <c r="AM92" s="4" t="s">
        <v>15</v>
      </c>
      <c r="AN92" s="4" t="s">
        <v>20</v>
      </c>
      <c r="AO92" s="4" t="s">
        <v>36</v>
      </c>
    </row>
    <row r="93" spans="1:42" ht="15.75" customHeight="1">
      <c r="A93" s="5">
        <v>42821.416973993051</v>
      </c>
      <c r="B93" s="4" t="s">
        <v>2</v>
      </c>
      <c r="E93" s="4" t="s">
        <v>2</v>
      </c>
      <c r="H93" s="4" t="s">
        <v>2</v>
      </c>
      <c r="K93" s="4" t="s">
        <v>2</v>
      </c>
      <c r="O93" s="4" t="s">
        <v>2</v>
      </c>
      <c r="R93" s="4" t="s">
        <v>8</v>
      </c>
      <c r="AL93" s="4" t="s">
        <v>309</v>
      </c>
      <c r="AM93" s="4" t="s">
        <v>12</v>
      </c>
      <c r="AN93" s="4" t="s">
        <v>24</v>
      </c>
      <c r="AO93" s="4" t="s">
        <v>41</v>
      </c>
      <c r="AP93" s="4" t="s">
        <v>310</v>
      </c>
    </row>
    <row r="94" spans="1:42" ht="15.75" customHeight="1">
      <c r="A94" s="5">
        <v>42821.417442789352</v>
      </c>
      <c r="B94" s="4" t="s">
        <v>2</v>
      </c>
      <c r="E94" s="4" t="s">
        <v>1</v>
      </c>
      <c r="F94" s="4" t="s">
        <v>121</v>
      </c>
      <c r="G94" s="4" t="s">
        <v>101</v>
      </c>
      <c r="H94" s="4" t="s">
        <v>1</v>
      </c>
      <c r="I94" s="4" t="s">
        <v>122</v>
      </c>
      <c r="J94" s="4" t="s">
        <v>111</v>
      </c>
      <c r="K94" s="4" t="s">
        <v>1</v>
      </c>
      <c r="L94" s="4" t="s">
        <v>311</v>
      </c>
      <c r="M94" s="4" t="s">
        <v>312</v>
      </c>
      <c r="N94" s="4" t="s">
        <v>120</v>
      </c>
      <c r="O94" s="4" t="s">
        <v>2</v>
      </c>
      <c r="R94" s="4" t="s">
        <v>1</v>
      </c>
      <c r="Y94" s="4" t="s">
        <v>196</v>
      </c>
      <c r="Z94" s="4" t="s">
        <v>120</v>
      </c>
      <c r="AA94" s="4" t="s">
        <v>190</v>
      </c>
      <c r="AB94" s="4" t="s">
        <v>221</v>
      </c>
      <c r="AC94" s="4" t="s">
        <v>2</v>
      </c>
      <c r="AE94" s="4" t="s">
        <v>2</v>
      </c>
      <c r="AG94" s="4" t="s">
        <v>167</v>
      </c>
      <c r="AH94" s="4" t="s">
        <v>157</v>
      </c>
      <c r="AI94" s="4" t="s">
        <v>2</v>
      </c>
      <c r="AJ94" s="4" t="s">
        <v>313</v>
      </c>
      <c r="AK94" s="4">
        <v>2</v>
      </c>
      <c r="AM94" s="4" t="s">
        <v>12</v>
      </c>
      <c r="AN94" s="4" t="s">
        <v>27</v>
      </c>
      <c r="AO94" s="4" t="s">
        <v>36</v>
      </c>
      <c r="AP94" s="4" t="s">
        <v>314</v>
      </c>
    </row>
    <row r="95" spans="1:42" ht="15.75" customHeight="1">
      <c r="A95" s="5">
        <v>42821.418636342598</v>
      </c>
      <c r="B95" s="4" t="s">
        <v>2</v>
      </c>
      <c r="E95" s="4" t="s">
        <v>2</v>
      </c>
      <c r="H95" s="4" t="s">
        <v>1</v>
      </c>
      <c r="I95" s="4" t="s">
        <v>122</v>
      </c>
      <c r="J95" s="4" t="s">
        <v>315</v>
      </c>
      <c r="K95" s="4" t="s">
        <v>2</v>
      </c>
      <c r="O95" s="4" t="s">
        <v>2</v>
      </c>
      <c r="R95" s="4" t="s">
        <v>8</v>
      </c>
      <c r="AL95" s="4" t="s">
        <v>316</v>
      </c>
      <c r="AM95" s="4" t="s">
        <v>12</v>
      </c>
      <c r="AN95" s="4" t="s">
        <v>17</v>
      </c>
      <c r="AO95" s="4" t="s">
        <v>33</v>
      </c>
    </row>
    <row r="96" spans="1:42" ht="15.75" customHeight="1">
      <c r="A96" s="5">
        <v>42821.420482870366</v>
      </c>
      <c r="B96" s="4" t="s">
        <v>1</v>
      </c>
      <c r="C96" s="4" t="s">
        <v>317</v>
      </c>
      <c r="D96" s="4" t="s">
        <v>123</v>
      </c>
      <c r="E96" s="4" t="s">
        <v>2</v>
      </c>
      <c r="H96" s="4" t="s">
        <v>1</v>
      </c>
      <c r="I96" s="4" t="s">
        <v>219</v>
      </c>
      <c r="J96" s="4" t="s">
        <v>123</v>
      </c>
      <c r="K96" s="4" t="s">
        <v>2</v>
      </c>
      <c r="O96" s="4" t="s">
        <v>1</v>
      </c>
      <c r="P96" s="4" t="s">
        <v>220</v>
      </c>
      <c r="Q96" s="4" t="s">
        <v>298</v>
      </c>
      <c r="R96" s="4" t="s">
        <v>1</v>
      </c>
      <c r="Y96" s="4" t="s">
        <v>188</v>
      </c>
      <c r="Z96" s="4" t="s">
        <v>298</v>
      </c>
      <c r="AA96" s="4" t="s">
        <v>116</v>
      </c>
      <c r="AB96" s="4" t="s">
        <v>260</v>
      </c>
      <c r="AC96" s="4" t="s">
        <v>1</v>
      </c>
      <c r="AD96" s="4" t="s">
        <v>318</v>
      </c>
      <c r="AE96" s="4" t="s">
        <v>1</v>
      </c>
      <c r="AF96" s="4" t="s">
        <v>215</v>
      </c>
      <c r="AG96" s="4" t="s">
        <v>319</v>
      </c>
      <c r="AH96" s="4" t="s">
        <v>157</v>
      </c>
      <c r="AI96" s="4" t="s">
        <v>1</v>
      </c>
      <c r="AK96" s="4">
        <v>2</v>
      </c>
      <c r="AM96" s="4" t="s">
        <v>12</v>
      </c>
      <c r="AN96" s="4" t="s">
        <v>28</v>
      </c>
      <c r="AO96" s="4" t="s">
        <v>36</v>
      </c>
    </row>
    <row r="97" spans="1:42" ht="15.75" customHeight="1">
      <c r="A97" s="5">
        <v>42821.422622824073</v>
      </c>
      <c r="B97" s="4" t="s">
        <v>2</v>
      </c>
      <c r="E97" s="4" t="s">
        <v>2</v>
      </c>
      <c r="H97" s="4" t="s">
        <v>2</v>
      </c>
      <c r="K97" s="4" t="s">
        <v>2</v>
      </c>
      <c r="O97" s="4" t="s">
        <v>2</v>
      </c>
      <c r="R97" s="4" t="s">
        <v>8</v>
      </c>
      <c r="AL97" s="4" t="s">
        <v>163</v>
      </c>
      <c r="AM97" s="4" t="s">
        <v>12</v>
      </c>
      <c r="AN97" s="4" t="s">
        <v>20</v>
      </c>
      <c r="AO97" s="4" t="s">
        <v>41</v>
      </c>
    </row>
    <row r="98" spans="1:42" ht="15.75" customHeight="1">
      <c r="A98" s="5">
        <v>42821.423850266205</v>
      </c>
      <c r="B98" s="4" t="s">
        <v>2</v>
      </c>
      <c r="E98" s="4" t="s">
        <v>2</v>
      </c>
      <c r="H98" s="4" t="s">
        <v>2</v>
      </c>
      <c r="K98" s="4" t="s">
        <v>2</v>
      </c>
      <c r="O98" s="4" t="s">
        <v>2</v>
      </c>
      <c r="R98" s="4" t="s">
        <v>8</v>
      </c>
      <c r="AL98" s="4" t="s">
        <v>320</v>
      </c>
      <c r="AM98" s="4" t="s">
        <v>12</v>
      </c>
      <c r="AN98" s="4" t="s">
        <v>27</v>
      </c>
      <c r="AO98" s="4" t="s">
        <v>33</v>
      </c>
    </row>
    <row r="99" spans="1:42" ht="15.75" customHeight="1">
      <c r="A99" s="5">
        <v>42821.424351747686</v>
      </c>
      <c r="B99" s="4" t="s">
        <v>2</v>
      </c>
      <c r="E99" s="4" t="s">
        <v>2</v>
      </c>
      <c r="H99" s="4" t="s">
        <v>2</v>
      </c>
      <c r="K99" s="4" t="s">
        <v>2</v>
      </c>
      <c r="O99" s="4" t="s">
        <v>2</v>
      </c>
      <c r="R99" s="4" t="s">
        <v>8</v>
      </c>
      <c r="AL99" s="4" t="s">
        <v>186</v>
      </c>
      <c r="AM99" s="4" t="s">
        <v>13</v>
      </c>
      <c r="AN99" s="4" t="s">
        <v>24</v>
      </c>
      <c r="AO99" s="4" t="s">
        <v>33</v>
      </c>
    </row>
    <row r="100" spans="1:42" ht="15.75" customHeight="1">
      <c r="A100" s="5">
        <v>42821.429748379625</v>
      </c>
      <c r="B100" s="4" t="s">
        <v>1</v>
      </c>
      <c r="C100" s="4" t="s">
        <v>136</v>
      </c>
      <c r="D100" s="4" t="s">
        <v>129</v>
      </c>
      <c r="E100" s="4" t="s">
        <v>2</v>
      </c>
      <c r="H100" s="4" t="s">
        <v>2</v>
      </c>
      <c r="K100" s="4" t="s">
        <v>2</v>
      </c>
      <c r="O100" s="4" t="s">
        <v>2</v>
      </c>
      <c r="R100" s="4" t="s">
        <v>8</v>
      </c>
      <c r="AL100" s="4" t="s">
        <v>230</v>
      </c>
      <c r="AM100" s="4" t="s">
        <v>13</v>
      </c>
      <c r="AN100" s="4" t="s">
        <v>24</v>
      </c>
      <c r="AO100" s="4" t="s">
        <v>41</v>
      </c>
    </row>
    <row r="101" spans="1:42" ht="15.75" customHeight="1">
      <c r="A101" s="5">
        <v>42821.433346446764</v>
      </c>
      <c r="B101" s="4" t="s">
        <v>2</v>
      </c>
      <c r="E101" s="4" t="s">
        <v>2</v>
      </c>
      <c r="H101" s="4" t="s">
        <v>1</v>
      </c>
      <c r="I101" s="4" t="s">
        <v>122</v>
      </c>
      <c r="J101" s="4" t="s">
        <v>101</v>
      </c>
      <c r="K101" s="4" t="s">
        <v>1</v>
      </c>
      <c r="L101" s="4" t="s">
        <v>321</v>
      </c>
      <c r="M101" s="4" t="s">
        <v>322</v>
      </c>
      <c r="N101" s="4" t="s">
        <v>323</v>
      </c>
      <c r="O101" s="4" t="s">
        <v>2</v>
      </c>
      <c r="R101" s="4" t="s">
        <v>8</v>
      </c>
      <c r="AL101" s="4" t="s">
        <v>324</v>
      </c>
      <c r="AM101" s="4" t="s">
        <v>14</v>
      </c>
      <c r="AN101" s="4" t="s">
        <v>27</v>
      </c>
      <c r="AO101" s="4" t="s">
        <v>33</v>
      </c>
    </row>
    <row r="102" spans="1:42" ht="15.75" customHeight="1">
      <c r="A102" s="5">
        <v>42821.436566516204</v>
      </c>
      <c r="B102" s="4" t="s">
        <v>1</v>
      </c>
      <c r="C102" s="4" t="s">
        <v>325</v>
      </c>
      <c r="D102" s="4" t="s">
        <v>325</v>
      </c>
      <c r="E102" s="4" t="s">
        <v>2</v>
      </c>
      <c r="H102" s="4" t="s">
        <v>2</v>
      </c>
      <c r="K102" s="4" t="s">
        <v>2</v>
      </c>
      <c r="O102" s="4" t="s">
        <v>2</v>
      </c>
      <c r="R102" s="4" t="s">
        <v>8</v>
      </c>
      <c r="AL102" s="4" t="s">
        <v>265</v>
      </c>
      <c r="AM102" s="4" t="s">
        <v>13</v>
      </c>
      <c r="AN102" s="4" t="s">
        <v>18</v>
      </c>
      <c r="AO102" s="4" t="s">
        <v>44</v>
      </c>
    </row>
    <row r="103" spans="1:42" ht="15.75" customHeight="1">
      <c r="A103" s="5">
        <v>42821.436643263893</v>
      </c>
      <c r="B103" s="4" t="s">
        <v>1</v>
      </c>
      <c r="C103" s="4" t="s">
        <v>180</v>
      </c>
      <c r="D103" s="4" t="s">
        <v>231</v>
      </c>
      <c r="E103" s="4" t="s">
        <v>2</v>
      </c>
      <c r="H103" s="4" t="s">
        <v>1</v>
      </c>
      <c r="I103" s="4" t="s">
        <v>326</v>
      </c>
      <c r="J103" s="4" t="s">
        <v>327</v>
      </c>
      <c r="K103" s="4" t="s">
        <v>2</v>
      </c>
      <c r="O103" s="4" t="s">
        <v>1</v>
      </c>
      <c r="P103" s="4" t="s">
        <v>115</v>
      </c>
      <c r="Q103" s="4" t="s">
        <v>114</v>
      </c>
      <c r="R103" s="4" t="s">
        <v>8</v>
      </c>
      <c r="AL103" s="4" t="s">
        <v>134</v>
      </c>
      <c r="AM103" s="4" t="s">
        <v>15</v>
      </c>
      <c r="AN103" s="4" t="s">
        <v>17</v>
      </c>
      <c r="AO103" s="4" t="s">
        <v>36</v>
      </c>
      <c r="AP103" s="4" t="s">
        <v>328</v>
      </c>
    </row>
    <row r="104" spans="1:42" ht="15.75" customHeight="1">
      <c r="A104" s="5">
        <v>42821.437172291669</v>
      </c>
      <c r="B104" s="4" t="s">
        <v>2</v>
      </c>
      <c r="E104" s="4" t="s">
        <v>2</v>
      </c>
      <c r="H104" s="4" t="s">
        <v>1</v>
      </c>
      <c r="I104" s="4" t="s">
        <v>122</v>
      </c>
      <c r="J104" s="4" t="s">
        <v>129</v>
      </c>
      <c r="K104" s="4" t="s">
        <v>2</v>
      </c>
      <c r="O104" s="4" t="s">
        <v>2</v>
      </c>
      <c r="R104" s="4" t="s">
        <v>8</v>
      </c>
      <c r="AL104" s="4" t="s">
        <v>124</v>
      </c>
      <c r="AM104" s="4" t="s">
        <v>13</v>
      </c>
      <c r="AN104" s="4" t="s">
        <v>17</v>
      </c>
      <c r="AO104" s="4" t="s">
        <v>36</v>
      </c>
      <c r="AP104" s="4" t="s">
        <v>329</v>
      </c>
    </row>
    <row r="105" spans="1:42" ht="15.75" customHeight="1">
      <c r="A105" s="5">
        <v>42821.442924444447</v>
      </c>
      <c r="B105" s="4" t="s">
        <v>2</v>
      </c>
      <c r="E105" s="4" t="s">
        <v>2</v>
      </c>
      <c r="H105" s="4" t="s">
        <v>1</v>
      </c>
      <c r="I105" s="4" t="s">
        <v>122</v>
      </c>
      <c r="J105" s="4" t="s">
        <v>247</v>
      </c>
      <c r="K105" s="4" t="s">
        <v>1</v>
      </c>
      <c r="L105" s="4" t="s">
        <v>330</v>
      </c>
      <c r="M105" s="4" t="s">
        <v>331</v>
      </c>
      <c r="N105" s="4" t="s">
        <v>247</v>
      </c>
      <c r="O105" s="4" t="s">
        <v>2</v>
      </c>
      <c r="R105" s="4" t="s">
        <v>1</v>
      </c>
      <c r="Y105" s="4" t="s">
        <v>115</v>
      </c>
      <c r="Z105" s="4" t="s">
        <v>247</v>
      </c>
      <c r="AA105" s="4" t="s">
        <v>234</v>
      </c>
      <c r="AB105" s="4" t="s">
        <v>137</v>
      </c>
      <c r="AC105" s="4" t="s">
        <v>2</v>
      </c>
      <c r="AE105" s="4" t="s">
        <v>2</v>
      </c>
      <c r="AG105" s="4" t="s">
        <v>167</v>
      </c>
      <c r="AH105" s="4" t="s">
        <v>157</v>
      </c>
      <c r="AI105" s="4" t="s">
        <v>2</v>
      </c>
      <c r="AJ105" s="4" t="s">
        <v>332</v>
      </c>
      <c r="AK105" s="4">
        <v>1</v>
      </c>
      <c r="AM105" s="4" t="s">
        <v>13</v>
      </c>
      <c r="AN105" s="4" t="s">
        <v>29</v>
      </c>
      <c r="AO105" s="4" t="s">
        <v>49</v>
      </c>
      <c r="AP105" s="4" t="s">
        <v>333</v>
      </c>
    </row>
    <row r="106" spans="1:42" ht="15.75" customHeight="1">
      <c r="A106" s="5">
        <v>42821.442985428243</v>
      </c>
      <c r="B106" s="4" t="s">
        <v>1</v>
      </c>
      <c r="C106" s="4" t="s">
        <v>138</v>
      </c>
      <c r="D106" s="4" t="s">
        <v>98</v>
      </c>
      <c r="E106" s="4" t="s">
        <v>2</v>
      </c>
      <c r="H106" s="4" t="s">
        <v>1</v>
      </c>
      <c r="I106" s="4" t="s">
        <v>219</v>
      </c>
      <c r="J106" s="4" t="s">
        <v>262</v>
      </c>
      <c r="K106" s="4" t="s">
        <v>2</v>
      </c>
      <c r="O106" s="4" t="s">
        <v>2</v>
      </c>
      <c r="R106" s="4" t="s">
        <v>1</v>
      </c>
      <c r="Y106" s="4" t="s">
        <v>334</v>
      </c>
      <c r="Z106" s="4" t="s">
        <v>114</v>
      </c>
      <c r="AA106" s="4" t="s">
        <v>166</v>
      </c>
      <c r="AB106" s="4" t="s">
        <v>335</v>
      </c>
      <c r="AC106" s="4" t="s">
        <v>2</v>
      </c>
      <c r="AE106" s="4" t="s">
        <v>2</v>
      </c>
      <c r="AG106" s="4" t="s">
        <v>222</v>
      </c>
      <c r="AH106" s="4" t="s">
        <v>157</v>
      </c>
      <c r="AI106" s="4" t="s">
        <v>1</v>
      </c>
      <c r="AK106" s="4">
        <v>2</v>
      </c>
      <c r="AM106" s="4" t="s">
        <v>12</v>
      </c>
      <c r="AN106" s="4" t="s">
        <v>20</v>
      </c>
      <c r="AO106" s="4" t="s">
        <v>36</v>
      </c>
      <c r="AP106" s="4" t="s">
        <v>336</v>
      </c>
    </row>
    <row r="107" spans="1:42" ht="15.75" customHeight="1">
      <c r="A107" s="5">
        <v>42821.446991157412</v>
      </c>
      <c r="B107" s="4" t="s">
        <v>2</v>
      </c>
      <c r="E107" s="4" t="s">
        <v>2</v>
      </c>
      <c r="H107" s="4" t="s">
        <v>2</v>
      </c>
      <c r="K107" s="4" t="s">
        <v>2</v>
      </c>
      <c r="O107" s="4" t="s">
        <v>2</v>
      </c>
      <c r="R107" s="4" t="s">
        <v>8</v>
      </c>
      <c r="AL107" s="4" t="s">
        <v>134</v>
      </c>
      <c r="AM107" s="4" t="s">
        <v>15</v>
      </c>
      <c r="AN107" s="4" t="s">
        <v>20</v>
      </c>
      <c r="AO107" s="4" t="s">
        <v>41</v>
      </c>
    </row>
    <row r="108" spans="1:42" ht="15.75" customHeight="1">
      <c r="A108" s="5">
        <v>42821.467877951392</v>
      </c>
      <c r="B108" s="4" t="s">
        <v>2</v>
      </c>
      <c r="E108" s="4" t="s">
        <v>2</v>
      </c>
      <c r="H108" s="4" t="s">
        <v>2</v>
      </c>
      <c r="K108" s="4" t="s">
        <v>2</v>
      </c>
      <c r="O108" s="4" t="s">
        <v>2</v>
      </c>
      <c r="R108" s="4" t="s">
        <v>8</v>
      </c>
      <c r="AL108" s="4" t="s">
        <v>230</v>
      </c>
      <c r="AM108" s="4" t="s">
        <v>12</v>
      </c>
      <c r="AN108" s="4" t="s">
        <v>26</v>
      </c>
      <c r="AO108" s="4" t="s">
        <v>46</v>
      </c>
    </row>
    <row r="109" spans="1:42" ht="15.75" customHeight="1">
      <c r="A109" s="5">
        <v>42821.476435266202</v>
      </c>
      <c r="B109" s="4" t="s">
        <v>2</v>
      </c>
      <c r="E109" s="4" t="s">
        <v>2</v>
      </c>
      <c r="H109" s="4" t="s">
        <v>2</v>
      </c>
      <c r="K109" s="4" t="s">
        <v>2</v>
      </c>
      <c r="O109" s="4" t="s">
        <v>2</v>
      </c>
      <c r="R109" s="4" t="s">
        <v>8</v>
      </c>
      <c r="AL109" s="4" t="s">
        <v>337</v>
      </c>
      <c r="AM109" s="4" t="s">
        <v>12</v>
      </c>
      <c r="AN109" s="4" t="s">
        <v>22</v>
      </c>
      <c r="AO109" s="4" t="s">
        <v>46</v>
      </c>
    </row>
    <row r="110" spans="1:42" ht="15.75" customHeight="1">
      <c r="A110" s="5">
        <v>42821.478062534719</v>
      </c>
      <c r="B110" s="4" t="s">
        <v>1</v>
      </c>
      <c r="C110" s="4" t="s">
        <v>272</v>
      </c>
      <c r="D110" s="4" t="s">
        <v>120</v>
      </c>
      <c r="E110" s="4" t="s">
        <v>1</v>
      </c>
      <c r="F110" s="4" t="s">
        <v>121</v>
      </c>
      <c r="G110" s="4" t="s">
        <v>120</v>
      </c>
      <c r="H110" s="4" t="s">
        <v>1</v>
      </c>
      <c r="I110" s="4" t="s">
        <v>219</v>
      </c>
      <c r="J110" s="4" t="s">
        <v>144</v>
      </c>
      <c r="K110" s="4" t="s">
        <v>2</v>
      </c>
      <c r="O110" s="4" t="s">
        <v>2</v>
      </c>
      <c r="R110" s="4" t="s">
        <v>8</v>
      </c>
      <c r="AL110" s="4" t="s">
        <v>338</v>
      </c>
      <c r="AM110" s="4" t="s">
        <v>12</v>
      </c>
      <c r="AN110" s="4" t="s">
        <v>17</v>
      </c>
      <c r="AO110" s="4" t="s">
        <v>36</v>
      </c>
    </row>
    <row r="111" spans="1:42" ht="15.75" customHeight="1">
      <c r="A111" s="5">
        <v>42821.478830208333</v>
      </c>
      <c r="B111" s="4" t="s">
        <v>1</v>
      </c>
      <c r="C111" s="4" t="s">
        <v>169</v>
      </c>
      <c r="D111" s="4" t="s">
        <v>98</v>
      </c>
      <c r="E111" s="4" t="s">
        <v>1</v>
      </c>
      <c r="F111" s="4" t="s">
        <v>121</v>
      </c>
      <c r="G111" s="4" t="s">
        <v>98</v>
      </c>
      <c r="H111" s="4" t="s">
        <v>1</v>
      </c>
      <c r="I111" s="4" t="s">
        <v>122</v>
      </c>
      <c r="J111" s="4" t="s">
        <v>114</v>
      </c>
      <c r="K111" s="4" t="s">
        <v>2</v>
      </c>
      <c r="O111" s="4" t="s">
        <v>1</v>
      </c>
      <c r="P111" s="4" t="s">
        <v>339</v>
      </c>
      <c r="Q111" s="4" t="s">
        <v>144</v>
      </c>
      <c r="R111" s="4" t="s">
        <v>1</v>
      </c>
      <c r="Y111" s="4" t="s">
        <v>259</v>
      </c>
      <c r="Z111" s="4" t="s">
        <v>144</v>
      </c>
      <c r="AA111" s="4" t="s">
        <v>340</v>
      </c>
      <c r="AB111" s="4" t="s">
        <v>341</v>
      </c>
      <c r="AC111" s="4" t="s">
        <v>2</v>
      </c>
      <c r="AE111" s="4" t="s">
        <v>2</v>
      </c>
      <c r="AG111" s="4" t="s">
        <v>319</v>
      </c>
      <c r="AH111" s="4" t="s">
        <v>157</v>
      </c>
      <c r="AI111" s="4" t="s">
        <v>2</v>
      </c>
      <c r="AJ111" s="4" t="s">
        <v>342</v>
      </c>
      <c r="AK111" s="4">
        <v>1</v>
      </c>
      <c r="AM111" s="4" t="s">
        <v>13</v>
      </c>
      <c r="AN111" s="4" t="s">
        <v>29</v>
      </c>
      <c r="AO111" s="4" t="s">
        <v>44</v>
      </c>
    </row>
    <row r="112" spans="1:42" ht="15.75" customHeight="1">
      <c r="A112" s="5">
        <v>42821.481536122687</v>
      </c>
      <c r="B112" s="4" t="s">
        <v>1</v>
      </c>
      <c r="C112" s="4" t="s">
        <v>141</v>
      </c>
      <c r="D112" s="4" t="s">
        <v>98</v>
      </c>
      <c r="E112" s="4" t="s">
        <v>2</v>
      </c>
      <c r="H112" s="4" t="s">
        <v>1</v>
      </c>
      <c r="I112" s="4" t="s">
        <v>122</v>
      </c>
      <c r="J112" s="4" t="s">
        <v>98</v>
      </c>
      <c r="K112" s="4" t="s">
        <v>2</v>
      </c>
      <c r="O112" s="4" t="s">
        <v>2</v>
      </c>
      <c r="R112" s="4" t="s">
        <v>9</v>
      </c>
      <c r="AL112" s="4" t="s">
        <v>95</v>
      </c>
      <c r="AM112" s="4" t="s">
        <v>12</v>
      </c>
      <c r="AN112" s="4" t="s">
        <v>18</v>
      </c>
      <c r="AO112" s="4" t="s">
        <v>41</v>
      </c>
      <c r="AP112" s="4" t="s">
        <v>343</v>
      </c>
    </row>
    <row r="113" spans="1:42" ht="15.75" customHeight="1">
      <c r="A113" s="5">
        <v>42821.492415428242</v>
      </c>
      <c r="B113" s="4" t="s">
        <v>1</v>
      </c>
      <c r="C113" s="4" t="s">
        <v>228</v>
      </c>
      <c r="D113" s="4" t="s">
        <v>98</v>
      </c>
      <c r="E113" s="4" t="s">
        <v>2</v>
      </c>
      <c r="H113" s="4" t="s">
        <v>2</v>
      </c>
      <c r="K113" s="4" t="s">
        <v>2</v>
      </c>
      <c r="O113" s="4" t="s">
        <v>2</v>
      </c>
      <c r="R113" s="4" t="s">
        <v>1</v>
      </c>
      <c r="Y113" s="4" t="s">
        <v>344</v>
      </c>
      <c r="Z113" s="4" t="s">
        <v>98</v>
      </c>
      <c r="AA113" s="4" t="s">
        <v>200</v>
      </c>
      <c r="AB113" s="4" t="s">
        <v>163</v>
      </c>
      <c r="AC113" s="4" t="s">
        <v>2</v>
      </c>
      <c r="AE113" s="4" t="s">
        <v>2</v>
      </c>
      <c r="AG113" s="4" t="s">
        <v>222</v>
      </c>
      <c r="AH113" s="4" t="s">
        <v>157</v>
      </c>
      <c r="AI113" s="4" t="s">
        <v>2</v>
      </c>
      <c r="AJ113" s="4" t="s">
        <v>345</v>
      </c>
      <c r="AK113" s="4">
        <v>3</v>
      </c>
      <c r="AM113" s="4" t="s">
        <v>12</v>
      </c>
      <c r="AN113" s="4" t="s">
        <v>23</v>
      </c>
      <c r="AO113" s="4" t="s">
        <v>41</v>
      </c>
      <c r="AP113" s="4" t="s">
        <v>346</v>
      </c>
    </row>
    <row r="114" spans="1:42" ht="15.75" customHeight="1">
      <c r="A114" s="5">
        <v>42821.499006446757</v>
      </c>
      <c r="B114" s="4" t="s">
        <v>1</v>
      </c>
      <c r="C114" s="4" t="s">
        <v>317</v>
      </c>
      <c r="D114" s="4" t="s">
        <v>120</v>
      </c>
      <c r="E114" s="4" t="s">
        <v>1</v>
      </c>
      <c r="F114" s="4" t="s">
        <v>121</v>
      </c>
      <c r="G114" s="4" t="s">
        <v>185</v>
      </c>
      <c r="H114" s="4" t="s">
        <v>1</v>
      </c>
      <c r="I114" s="4" t="s">
        <v>143</v>
      </c>
      <c r="J114" s="4" t="s">
        <v>120</v>
      </c>
      <c r="K114" s="4" t="s">
        <v>2</v>
      </c>
      <c r="O114" s="4" t="s">
        <v>1</v>
      </c>
      <c r="P114" s="4" t="s">
        <v>259</v>
      </c>
      <c r="Q114" s="4" t="s">
        <v>298</v>
      </c>
      <c r="R114" s="4" t="s">
        <v>1</v>
      </c>
      <c r="Y114" s="4" t="s">
        <v>115</v>
      </c>
      <c r="Z114" s="4" t="s">
        <v>247</v>
      </c>
      <c r="AA114" s="4" t="s">
        <v>347</v>
      </c>
      <c r="AB114" s="4" t="s">
        <v>191</v>
      </c>
      <c r="AC114" s="4" t="s">
        <v>1</v>
      </c>
      <c r="AD114" s="4" t="s">
        <v>348</v>
      </c>
      <c r="AE114" s="4" t="s">
        <v>2</v>
      </c>
      <c r="AG114" s="4" t="s">
        <v>349</v>
      </c>
      <c r="AH114" s="4" t="s">
        <v>192</v>
      </c>
      <c r="AI114" s="4" t="s">
        <v>2</v>
      </c>
      <c r="AJ114" s="4" t="s">
        <v>350</v>
      </c>
      <c r="AK114" s="4">
        <v>3</v>
      </c>
      <c r="AM114" s="4" t="s">
        <v>13</v>
      </c>
      <c r="AN114" s="4" t="s">
        <v>20</v>
      </c>
      <c r="AO114" s="4" t="s">
        <v>36</v>
      </c>
      <c r="AP114" s="4" t="s">
        <v>351</v>
      </c>
    </row>
    <row r="115" spans="1:42" ht="15.75" customHeight="1">
      <c r="A115" s="5">
        <v>42821.50117275463</v>
      </c>
      <c r="B115" s="4" t="s">
        <v>2</v>
      </c>
      <c r="E115" s="4" t="s">
        <v>1</v>
      </c>
      <c r="F115" s="4" t="s">
        <v>171</v>
      </c>
      <c r="G115" s="4" t="s">
        <v>181</v>
      </c>
      <c r="H115" s="4" t="s">
        <v>1</v>
      </c>
      <c r="I115" s="4" t="s">
        <v>110</v>
      </c>
      <c r="J115" s="4" t="s">
        <v>172</v>
      </c>
      <c r="K115" s="4" t="s">
        <v>1</v>
      </c>
      <c r="L115" s="4" t="s">
        <v>352</v>
      </c>
      <c r="M115" s="4" t="s">
        <v>353</v>
      </c>
      <c r="N115" s="4" t="s">
        <v>144</v>
      </c>
      <c r="O115" s="4" t="s">
        <v>1</v>
      </c>
      <c r="P115" s="4" t="s">
        <v>115</v>
      </c>
      <c r="Q115" s="4" t="s">
        <v>354</v>
      </c>
      <c r="R115" s="4" t="s">
        <v>8</v>
      </c>
      <c r="AL115" s="4" t="s">
        <v>355</v>
      </c>
      <c r="AM115" s="4" t="s">
        <v>12</v>
      </c>
      <c r="AN115" s="4" t="s">
        <v>19</v>
      </c>
      <c r="AO115" s="4" t="s">
        <v>36</v>
      </c>
      <c r="AP115" s="4" t="s">
        <v>356</v>
      </c>
    </row>
    <row r="116" spans="1:42" ht="15.75" customHeight="1">
      <c r="A116" s="5">
        <v>42821.506611956022</v>
      </c>
      <c r="B116" s="4" t="s">
        <v>1</v>
      </c>
      <c r="C116" s="4" t="s">
        <v>223</v>
      </c>
      <c r="D116" s="4" t="s">
        <v>111</v>
      </c>
      <c r="E116" s="4" t="s">
        <v>1</v>
      </c>
      <c r="F116" s="4" t="s">
        <v>357</v>
      </c>
      <c r="G116" s="4" t="s">
        <v>101</v>
      </c>
      <c r="H116" s="4" t="s">
        <v>1</v>
      </c>
      <c r="I116" s="4" t="s">
        <v>122</v>
      </c>
      <c r="J116" s="4" t="s">
        <v>129</v>
      </c>
      <c r="K116" s="4" t="s">
        <v>2</v>
      </c>
      <c r="O116" s="4" t="s">
        <v>1</v>
      </c>
      <c r="P116" s="4" t="s">
        <v>220</v>
      </c>
      <c r="Q116" s="4" t="s">
        <v>144</v>
      </c>
      <c r="R116" s="4" t="s">
        <v>8</v>
      </c>
      <c r="AL116" s="4" t="s">
        <v>140</v>
      </c>
      <c r="AM116" s="4" t="s">
        <v>14</v>
      </c>
      <c r="AN116" s="4" t="s">
        <v>20</v>
      </c>
      <c r="AO116" s="4" t="s">
        <v>36</v>
      </c>
      <c r="AP116" s="4" t="s">
        <v>358</v>
      </c>
    </row>
    <row r="117" spans="1:42" ht="15.75" customHeight="1">
      <c r="A117" s="5">
        <v>42821.514085682866</v>
      </c>
      <c r="B117" s="4" t="s">
        <v>1</v>
      </c>
      <c r="C117" s="4" t="s">
        <v>149</v>
      </c>
      <c r="D117" s="4" t="s">
        <v>98</v>
      </c>
      <c r="E117" s="4" t="s">
        <v>2</v>
      </c>
      <c r="H117" s="4" t="s">
        <v>2</v>
      </c>
      <c r="K117" s="4" t="s">
        <v>2</v>
      </c>
      <c r="O117" s="4" t="s">
        <v>2</v>
      </c>
      <c r="R117" s="4" t="s">
        <v>1</v>
      </c>
      <c r="Y117" s="4" t="s">
        <v>199</v>
      </c>
      <c r="Z117" s="4" t="s">
        <v>98</v>
      </c>
      <c r="AA117" s="4" t="s">
        <v>190</v>
      </c>
      <c r="AB117" s="4" t="s">
        <v>95</v>
      </c>
      <c r="AC117" s="4" t="s">
        <v>1</v>
      </c>
      <c r="AD117" s="4" t="s">
        <v>359</v>
      </c>
      <c r="AE117" s="4" t="s">
        <v>2</v>
      </c>
      <c r="AG117" s="4" t="s">
        <v>167</v>
      </c>
      <c r="AH117" s="4" t="s">
        <v>157</v>
      </c>
      <c r="AI117" s="4" t="s">
        <v>2</v>
      </c>
      <c r="AJ117" s="4" t="s">
        <v>360</v>
      </c>
      <c r="AK117" s="4">
        <v>1</v>
      </c>
      <c r="AM117" s="4" t="s">
        <v>13</v>
      </c>
      <c r="AN117" s="4" t="s">
        <v>29</v>
      </c>
      <c r="AO117" s="4" t="s">
        <v>41</v>
      </c>
    </row>
    <row r="118" spans="1:42" ht="15.75" customHeight="1">
      <c r="A118" s="5">
        <v>42821.517341423612</v>
      </c>
      <c r="B118" s="4" t="s">
        <v>2</v>
      </c>
      <c r="E118" s="4" t="s">
        <v>1</v>
      </c>
      <c r="F118" s="4" t="s">
        <v>171</v>
      </c>
      <c r="G118" s="4" t="s">
        <v>101</v>
      </c>
      <c r="H118" s="4" t="s">
        <v>2</v>
      </c>
      <c r="K118" s="4" t="s">
        <v>2</v>
      </c>
      <c r="O118" s="4" t="s">
        <v>2</v>
      </c>
      <c r="R118" s="4" t="s">
        <v>1</v>
      </c>
      <c r="Y118" s="4" t="s">
        <v>259</v>
      </c>
      <c r="Z118" s="4" t="s">
        <v>361</v>
      </c>
      <c r="AA118" s="4" t="s">
        <v>116</v>
      </c>
      <c r="AB118" s="4" t="s">
        <v>362</v>
      </c>
      <c r="AC118" s="4" t="s">
        <v>2</v>
      </c>
      <c r="AE118" s="4" t="s">
        <v>1</v>
      </c>
      <c r="AF118" s="4" t="s">
        <v>363</v>
      </c>
      <c r="AG118" s="4" t="s">
        <v>364</v>
      </c>
      <c r="AH118" s="4" t="s">
        <v>157</v>
      </c>
      <c r="AI118" s="4" t="s">
        <v>2</v>
      </c>
      <c r="AJ118" s="4" t="s">
        <v>365</v>
      </c>
      <c r="AK118" s="4">
        <v>2</v>
      </c>
      <c r="AM118" s="4" t="s">
        <v>12</v>
      </c>
      <c r="AN118" s="4" t="s">
        <v>29</v>
      </c>
      <c r="AO118" s="4" t="s">
        <v>36</v>
      </c>
      <c r="AP118" s="4" t="s">
        <v>366</v>
      </c>
    </row>
    <row r="119" spans="1:42" ht="15.75" customHeight="1">
      <c r="A119" s="5">
        <v>42821.534788321762</v>
      </c>
      <c r="B119" s="4" t="s">
        <v>1</v>
      </c>
      <c r="C119" s="4" t="s">
        <v>367</v>
      </c>
      <c r="D119" s="4" t="s">
        <v>98</v>
      </c>
      <c r="E119" s="4" t="s">
        <v>2</v>
      </c>
      <c r="H119" s="4" t="s">
        <v>1</v>
      </c>
      <c r="I119" s="4" t="s">
        <v>143</v>
      </c>
      <c r="J119" s="4" t="s">
        <v>114</v>
      </c>
      <c r="K119" s="4" t="s">
        <v>2</v>
      </c>
      <c r="O119" s="4" t="s">
        <v>2</v>
      </c>
      <c r="R119" s="4" t="s">
        <v>1</v>
      </c>
      <c r="Y119" s="4" t="s">
        <v>220</v>
      </c>
      <c r="Z119" s="4" t="s">
        <v>114</v>
      </c>
      <c r="AA119" s="4" t="s">
        <v>206</v>
      </c>
      <c r="AB119" s="4" t="s">
        <v>137</v>
      </c>
      <c r="AC119" s="4" t="s">
        <v>2</v>
      </c>
      <c r="AE119" s="4" t="s">
        <v>2</v>
      </c>
      <c r="AG119" s="4" t="s">
        <v>222</v>
      </c>
      <c r="AH119" s="4" t="s">
        <v>157</v>
      </c>
      <c r="AI119" s="4" t="s">
        <v>1</v>
      </c>
      <c r="AK119" s="4">
        <v>3</v>
      </c>
      <c r="AM119" s="4" t="s">
        <v>12</v>
      </c>
      <c r="AN119" s="4" t="s">
        <v>20</v>
      </c>
      <c r="AO119" s="4" t="s">
        <v>36</v>
      </c>
    </row>
    <row r="120" spans="1:42" ht="15.75" customHeight="1">
      <c r="A120" s="5">
        <v>42821.545703900461</v>
      </c>
      <c r="B120" s="4" t="s">
        <v>1</v>
      </c>
      <c r="C120" s="4" t="s">
        <v>272</v>
      </c>
      <c r="D120" s="4" t="s">
        <v>368</v>
      </c>
      <c r="E120" s="4" t="s">
        <v>2</v>
      </c>
      <c r="H120" s="4" t="s">
        <v>1</v>
      </c>
      <c r="I120" s="4" t="s">
        <v>105</v>
      </c>
      <c r="J120" s="4" t="s">
        <v>101</v>
      </c>
      <c r="K120" s="4" t="s">
        <v>2</v>
      </c>
      <c r="O120" s="4" t="s">
        <v>2</v>
      </c>
      <c r="R120" s="4" t="s">
        <v>1</v>
      </c>
      <c r="Y120" s="4" t="s">
        <v>188</v>
      </c>
      <c r="Z120" s="4" t="s">
        <v>101</v>
      </c>
      <c r="AA120" s="4" t="s">
        <v>206</v>
      </c>
      <c r="AB120" s="4" t="s">
        <v>369</v>
      </c>
      <c r="AC120" s="4" t="s">
        <v>2</v>
      </c>
      <c r="AE120" s="4" t="s">
        <v>2</v>
      </c>
      <c r="AG120" s="4" t="s">
        <v>164</v>
      </c>
      <c r="AH120" s="4" t="s">
        <v>157</v>
      </c>
      <c r="AI120" s="4" t="s">
        <v>1</v>
      </c>
      <c r="AK120" s="4">
        <v>3</v>
      </c>
      <c r="AM120" s="4" t="s">
        <v>12</v>
      </c>
      <c r="AN120" s="4" t="s">
        <v>27</v>
      </c>
      <c r="AO120" s="4" t="s">
        <v>36</v>
      </c>
    </row>
    <row r="121" spans="1:42" ht="15.75" customHeight="1">
      <c r="A121" s="5">
        <v>42821.553788020829</v>
      </c>
      <c r="B121" s="4" t="s">
        <v>1</v>
      </c>
      <c r="C121" s="4" t="s">
        <v>218</v>
      </c>
      <c r="D121" s="4" t="s">
        <v>370</v>
      </c>
      <c r="E121" s="4" t="s">
        <v>2</v>
      </c>
      <c r="H121" s="4" t="s">
        <v>2</v>
      </c>
      <c r="K121" s="4" t="s">
        <v>2</v>
      </c>
      <c r="O121" s="4" t="s">
        <v>2</v>
      </c>
      <c r="R121" s="4" t="s">
        <v>8</v>
      </c>
      <c r="AL121" s="4" t="s">
        <v>186</v>
      </c>
      <c r="AM121" s="4" t="s">
        <v>14</v>
      </c>
      <c r="AN121" s="4" t="s">
        <v>30</v>
      </c>
      <c r="AO121" s="4" t="s">
        <v>50</v>
      </c>
      <c r="AP121" s="4" t="s">
        <v>371</v>
      </c>
    </row>
    <row r="122" spans="1:42" ht="15.75" customHeight="1">
      <c r="A122" s="5">
        <v>42821.566398796298</v>
      </c>
      <c r="B122" s="4" t="s">
        <v>2</v>
      </c>
      <c r="E122" s="4" t="s">
        <v>2</v>
      </c>
      <c r="H122" s="4" t="s">
        <v>1</v>
      </c>
      <c r="I122" s="4" t="s">
        <v>122</v>
      </c>
      <c r="J122" s="4" t="s">
        <v>109</v>
      </c>
      <c r="K122" s="4" t="s">
        <v>2</v>
      </c>
      <c r="O122" s="4" t="s">
        <v>1</v>
      </c>
      <c r="P122" s="4" t="s">
        <v>199</v>
      </c>
      <c r="Q122" s="4" t="s">
        <v>114</v>
      </c>
      <c r="R122" s="4" t="s">
        <v>8</v>
      </c>
      <c r="AL122" s="4" t="s">
        <v>134</v>
      </c>
      <c r="AM122" s="4" t="s">
        <v>12</v>
      </c>
      <c r="AN122" s="4" t="s">
        <v>24</v>
      </c>
      <c r="AO122" s="4" t="s">
        <v>36</v>
      </c>
      <c r="AP122" s="4" t="s">
        <v>372</v>
      </c>
    </row>
    <row r="123" spans="1:42" ht="15.75" customHeight="1">
      <c r="A123" s="5">
        <v>42821.571806678243</v>
      </c>
      <c r="B123" s="4" t="s">
        <v>1</v>
      </c>
      <c r="C123" s="4" t="s">
        <v>149</v>
      </c>
      <c r="D123" s="4" t="s">
        <v>238</v>
      </c>
      <c r="E123" s="4" t="s">
        <v>2</v>
      </c>
      <c r="H123" s="4" t="s">
        <v>1</v>
      </c>
      <c r="I123" s="4" t="s">
        <v>219</v>
      </c>
      <c r="J123" s="4" t="s">
        <v>373</v>
      </c>
      <c r="K123" s="4" t="s">
        <v>2</v>
      </c>
      <c r="O123" s="4" t="s">
        <v>2</v>
      </c>
      <c r="R123" s="4" t="s">
        <v>1</v>
      </c>
      <c r="Y123" s="4" t="s">
        <v>259</v>
      </c>
      <c r="Z123" s="4" t="s">
        <v>373</v>
      </c>
      <c r="AA123" s="4" t="s">
        <v>116</v>
      </c>
      <c r="AB123" s="4" t="s">
        <v>221</v>
      </c>
      <c r="AC123" s="4" t="s">
        <v>2</v>
      </c>
      <c r="AE123" s="4" t="s">
        <v>1</v>
      </c>
      <c r="AF123" s="4" t="s">
        <v>374</v>
      </c>
      <c r="AG123" s="4" t="s">
        <v>375</v>
      </c>
      <c r="AH123" s="4" t="s">
        <v>157</v>
      </c>
      <c r="AI123" s="4" t="s">
        <v>2</v>
      </c>
      <c r="AJ123" s="4" t="s">
        <v>376</v>
      </c>
      <c r="AK123" s="4">
        <v>3</v>
      </c>
      <c r="AM123" s="4" t="s">
        <v>12</v>
      </c>
      <c r="AN123" s="4" t="s">
        <v>28</v>
      </c>
      <c r="AO123" s="4" t="s">
        <v>51</v>
      </c>
    </row>
    <row r="124" spans="1:42" ht="15.75" customHeight="1">
      <c r="A124" s="5">
        <v>42821.590500057871</v>
      </c>
      <c r="B124" s="4" t="s">
        <v>2</v>
      </c>
      <c r="E124" s="4" t="s">
        <v>2</v>
      </c>
      <c r="H124" s="4" t="s">
        <v>1</v>
      </c>
      <c r="I124" s="4" t="s">
        <v>122</v>
      </c>
      <c r="J124" s="4" t="s">
        <v>120</v>
      </c>
      <c r="K124" s="4" t="s">
        <v>2</v>
      </c>
      <c r="O124" s="4" t="s">
        <v>2</v>
      </c>
      <c r="R124" s="4" t="s">
        <v>8</v>
      </c>
      <c r="AL124" s="4" t="s">
        <v>130</v>
      </c>
      <c r="AM124" s="4" t="s">
        <v>12</v>
      </c>
      <c r="AN124" s="4" t="s">
        <v>27</v>
      </c>
      <c r="AO124" s="4" t="s">
        <v>36</v>
      </c>
      <c r="AP124" s="4" t="s">
        <v>377</v>
      </c>
    </row>
    <row r="125" spans="1:42" ht="15.75" customHeight="1">
      <c r="A125" s="5">
        <v>42821.591032395838</v>
      </c>
      <c r="B125" s="4" t="s">
        <v>1</v>
      </c>
      <c r="C125" s="4" t="s">
        <v>252</v>
      </c>
      <c r="D125" s="4" t="s">
        <v>98</v>
      </c>
      <c r="E125" s="4" t="s">
        <v>2</v>
      </c>
      <c r="H125" s="4" t="s">
        <v>2</v>
      </c>
      <c r="K125" s="4" t="s">
        <v>2</v>
      </c>
      <c r="O125" s="4" t="s">
        <v>2</v>
      </c>
      <c r="R125" s="4" t="s">
        <v>8</v>
      </c>
      <c r="AL125" s="4" t="s">
        <v>95</v>
      </c>
      <c r="AM125" s="4" t="s">
        <v>13</v>
      </c>
      <c r="AN125" s="4" t="s">
        <v>27</v>
      </c>
      <c r="AO125" s="4" t="s">
        <v>44</v>
      </c>
    </row>
    <row r="126" spans="1:42" ht="15.75" customHeight="1">
      <c r="A126" s="5">
        <v>42821.595528935184</v>
      </c>
      <c r="B126" s="4" t="s">
        <v>2</v>
      </c>
      <c r="E126" s="4" t="s">
        <v>2</v>
      </c>
      <c r="H126" s="4" t="s">
        <v>2</v>
      </c>
      <c r="K126" s="4" t="s">
        <v>2</v>
      </c>
      <c r="O126" s="4" t="s">
        <v>2</v>
      </c>
      <c r="R126" s="4" t="s">
        <v>8</v>
      </c>
      <c r="AL126" s="4" t="s">
        <v>378</v>
      </c>
      <c r="AM126" s="4" t="s">
        <v>12</v>
      </c>
      <c r="AN126" s="4" t="s">
        <v>20</v>
      </c>
      <c r="AO126" s="4" t="s">
        <v>41</v>
      </c>
      <c r="AP126" s="4" t="s">
        <v>379</v>
      </c>
    </row>
    <row r="127" spans="1:42" ht="15.75" customHeight="1">
      <c r="A127" s="5">
        <v>42821.60736642361</v>
      </c>
      <c r="B127" s="4" t="s">
        <v>1</v>
      </c>
      <c r="C127" s="4" t="s">
        <v>169</v>
      </c>
      <c r="D127" s="4" t="s">
        <v>101</v>
      </c>
      <c r="E127" s="4" t="s">
        <v>1</v>
      </c>
      <c r="F127" s="4" t="s">
        <v>121</v>
      </c>
      <c r="G127" s="4" t="s">
        <v>101</v>
      </c>
      <c r="H127" s="4" t="s">
        <v>1</v>
      </c>
      <c r="I127" s="4" t="s">
        <v>110</v>
      </c>
      <c r="J127" s="4" t="s">
        <v>101</v>
      </c>
      <c r="K127" s="4" t="s">
        <v>2</v>
      </c>
      <c r="O127" s="4" t="s">
        <v>1</v>
      </c>
      <c r="P127" s="4" t="s">
        <v>380</v>
      </c>
      <c r="Q127" s="4" t="s">
        <v>120</v>
      </c>
      <c r="R127" s="4" t="s">
        <v>1</v>
      </c>
      <c r="Y127" s="4" t="s">
        <v>380</v>
      </c>
      <c r="Z127" s="4" t="s">
        <v>120</v>
      </c>
      <c r="AA127" s="4" t="s">
        <v>381</v>
      </c>
      <c r="AB127" s="4" t="s">
        <v>362</v>
      </c>
      <c r="AC127" s="4" t="s">
        <v>2</v>
      </c>
      <c r="AE127" s="4" t="s">
        <v>1</v>
      </c>
      <c r="AF127" s="4" t="s">
        <v>382</v>
      </c>
      <c r="AG127" s="4" t="s">
        <v>383</v>
      </c>
      <c r="AH127" s="4" t="s">
        <v>119</v>
      </c>
      <c r="AI127" s="4" t="s">
        <v>2</v>
      </c>
      <c r="AJ127" s="4" t="s">
        <v>384</v>
      </c>
      <c r="AK127" s="4">
        <v>1</v>
      </c>
      <c r="AM127" s="4" t="s">
        <v>13</v>
      </c>
      <c r="AN127" s="4" t="s">
        <v>20</v>
      </c>
      <c r="AO127" s="4" t="s">
        <v>36</v>
      </c>
      <c r="AP127" s="4" t="s">
        <v>385</v>
      </c>
    </row>
    <row r="128" spans="1:42" ht="15.75" customHeight="1">
      <c r="A128" s="5">
        <v>42821.61276984954</v>
      </c>
      <c r="B128" s="4" t="s">
        <v>2</v>
      </c>
      <c r="E128" s="4" t="s">
        <v>2</v>
      </c>
      <c r="H128" s="4" t="s">
        <v>2</v>
      </c>
      <c r="K128" s="4" t="s">
        <v>2</v>
      </c>
      <c r="O128" s="4" t="s">
        <v>2</v>
      </c>
      <c r="R128" s="4" t="s">
        <v>8</v>
      </c>
      <c r="AL128" s="4" t="s">
        <v>95</v>
      </c>
      <c r="AM128" s="4" t="s">
        <v>13</v>
      </c>
      <c r="AN128" s="4" t="s">
        <v>29</v>
      </c>
      <c r="AO128" s="4" t="s">
        <v>33</v>
      </c>
    </row>
    <row r="129" spans="1:42" ht="15.75" customHeight="1">
      <c r="A129" s="5">
        <v>42821.61355631944</v>
      </c>
      <c r="B129" s="4" t="s">
        <v>1</v>
      </c>
      <c r="C129" s="4" t="s">
        <v>367</v>
      </c>
      <c r="D129" s="4" t="s">
        <v>109</v>
      </c>
      <c r="E129" s="4" t="s">
        <v>2</v>
      </c>
      <c r="H129" s="4" t="s">
        <v>1</v>
      </c>
      <c r="I129" s="4" t="s">
        <v>122</v>
      </c>
      <c r="J129" s="4" t="s">
        <v>109</v>
      </c>
      <c r="K129" s="4" t="s">
        <v>2</v>
      </c>
      <c r="O129" s="4" t="s">
        <v>2</v>
      </c>
      <c r="R129" s="4" t="s">
        <v>1</v>
      </c>
      <c r="Y129" s="4" t="s">
        <v>175</v>
      </c>
      <c r="Z129" s="4" t="s">
        <v>109</v>
      </c>
      <c r="AA129" s="4" t="s">
        <v>206</v>
      </c>
      <c r="AB129" s="4" t="s">
        <v>260</v>
      </c>
      <c r="AC129" s="4" t="s">
        <v>2</v>
      </c>
      <c r="AE129" s="4" t="s">
        <v>1</v>
      </c>
      <c r="AF129" s="4" t="s">
        <v>275</v>
      </c>
      <c r="AG129" s="4" t="s">
        <v>386</v>
      </c>
      <c r="AH129" s="4" t="s">
        <v>157</v>
      </c>
      <c r="AI129" s="4" t="s">
        <v>2</v>
      </c>
      <c r="AJ129" s="4" t="s">
        <v>387</v>
      </c>
      <c r="AK129" s="4">
        <v>2</v>
      </c>
      <c r="AM129" s="4" t="s">
        <v>12</v>
      </c>
      <c r="AN129" s="4" t="s">
        <v>20</v>
      </c>
      <c r="AO129" s="4" t="s">
        <v>41</v>
      </c>
    </row>
    <row r="130" spans="1:42" ht="15.75" customHeight="1">
      <c r="A130" s="5">
        <v>42821.614105532411</v>
      </c>
      <c r="B130" s="4" t="s">
        <v>2</v>
      </c>
      <c r="E130" s="4" t="s">
        <v>1</v>
      </c>
      <c r="F130" s="4" t="s">
        <v>121</v>
      </c>
      <c r="G130" s="4" t="s">
        <v>123</v>
      </c>
      <c r="H130" s="4" t="s">
        <v>1</v>
      </c>
      <c r="I130" s="4" t="s">
        <v>143</v>
      </c>
      <c r="J130" s="4" t="s">
        <v>123</v>
      </c>
      <c r="K130" s="4" t="s">
        <v>1</v>
      </c>
      <c r="L130" s="4" t="s">
        <v>173</v>
      </c>
      <c r="M130" s="4" t="s">
        <v>312</v>
      </c>
      <c r="N130" s="4" t="s">
        <v>144</v>
      </c>
      <c r="O130" s="4" t="s">
        <v>2</v>
      </c>
      <c r="R130" s="4" t="s">
        <v>1</v>
      </c>
      <c r="Y130" s="4" t="s">
        <v>292</v>
      </c>
      <c r="Z130" s="4" t="s">
        <v>388</v>
      </c>
      <c r="AA130" s="4" t="s">
        <v>389</v>
      </c>
      <c r="AB130" s="4" t="s">
        <v>117</v>
      </c>
      <c r="AC130" s="4" t="s">
        <v>2</v>
      </c>
      <c r="AE130" s="4" t="s">
        <v>2</v>
      </c>
      <c r="AG130" s="4" t="s">
        <v>390</v>
      </c>
      <c r="AH130" s="4" t="s">
        <v>390</v>
      </c>
      <c r="AI130" s="4" t="s">
        <v>2</v>
      </c>
      <c r="AJ130" s="4" t="s">
        <v>390</v>
      </c>
      <c r="AK130" s="4">
        <v>1</v>
      </c>
      <c r="AM130" s="4" t="s">
        <v>15</v>
      </c>
      <c r="AN130" s="4" t="s">
        <v>20</v>
      </c>
      <c r="AO130" s="4" t="s">
        <v>36</v>
      </c>
    </row>
    <row r="131" spans="1:42" ht="15.75" customHeight="1">
      <c r="A131" s="5">
        <v>42821.617320289355</v>
      </c>
      <c r="B131" s="4" t="s">
        <v>1</v>
      </c>
      <c r="C131" s="4" t="s">
        <v>252</v>
      </c>
      <c r="D131" s="4" t="s">
        <v>98</v>
      </c>
      <c r="E131" s="4" t="s">
        <v>2</v>
      </c>
      <c r="H131" s="4" t="s">
        <v>1</v>
      </c>
      <c r="I131" s="4" t="s">
        <v>122</v>
      </c>
      <c r="J131" s="4" t="s">
        <v>391</v>
      </c>
      <c r="K131" s="4" t="s">
        <v>1</v>
      </c>
      <c r="L131" s="4" t="s">
        <v>392</v>
      </c>
      <c r="M131" s="4" t="s">
        <v>393</v>
      </c>
      <c r="N131" s="4" t="s">
        <v>238</v>
      </c>
      <c r="O131" s="4" t="s">
        <v>1</v>
      </c>
      <c r="P131" s="4" t="s">
        <v>394</v>
      </c>
      <c r="Q131" s="4" t="s">
        <v>238</v>
      </c>
      <c r="R131" s="4" t="s">
        <v>9</v>
      </c>
      <c r="AL131" s="4" t="s">
        <v>163</v>
      </c>
      <c r="AM131" s="4" t="s">
        <v>13</v>
      </c>
      <c r="AN131" s="4" t="s">
        <v>27</v>
      </c>
      <c r="AO131" s="4" t="s">
        <v>40</v>
      </c>
      <c r="AP131" s="4" t="s">
        <v>395</v>
      </c>
    </row>
    <row r="132" spans="1:42" ht="15.75" customHeight="1">
      <c r="A132" s="5">
        <v>42821.617945185186</v>
      </c>
      <c r="B132" s="4" t="s">
        <v>1</v>
      </c>
      <c r="C132" s="4" t="s">
        <v>136</v>
      </c>
      <c r="D132" s="4" t="s">
        <v>396</v>
      </c>
      <c r="E132" s="4" t="s">
        <v>2</v>
      </c>
      <c r="H132" s="4" t="s">
        <v>1</v>
      </c>
      <c r="I132" s="4" t="s">
        <v>122</v>
      </c>
      <c r="J132" s="4" t="s">
        <v>397</v>
      </c>
      <c r="K132" s="4" t="s">
        <v>2</v>
      </c>
      <c r="O132" s="4" t="s">
        <v>1</v>
      </c>
      <c r="P132" s="4" t="s">
        <v>220</v>
      </c>
      <c r="Q132" s="4" t="s">
        <v>397</v>
      </c>
      <c r="R132" s="4" t="s">
        <v>8</v>
      </c>
      <c r="AL132" s="4" t="s">
        <v>140</v>
      </c>
      <c r="AM132" s="4" t="s">
        <v>12</v>
      </c>
      <c r="AN132" s="4" t="s">
        <v>20</v>
      </c>
      <c r="AO132" s="4" t="s">
        <v>33</v>
      </c>
      <c r="AP132" s="4" t="s">
        <v>398</v>
      </c>
    </row>
    <row r="133" spans="1:42" ht="15.75" customHeight="1">
      <c r="A133" s="5">
        <v>42821.620122939814</v>
      </c>
      <c r="B133" s="4" t="s">
        <v>2</v>
      </c>
      <c r="E133" s="4" t="s">
        <v>2</v>
      </c>
      <c r="H133" s="4" t="s">
        <v>2</v>
      </c>
      <c r="K133" s="4" t="s">
        <v>2</v>
      </c>
      <c r="O133" s="4" t="s">
        <v>1</v>
      </c>
      <c r="P133" s="4" t="s">
        <v>399</v>
      </c>
      <c r="Q133" s="4" t="s">
        <v>144</v>
      </c>
      <c r="R133" s="4" t="s">
        <v>8</v>
      </c>
      <c r="AL133" s="4" t="s">
        <v>230</v>
      </c>
      <c r="AM133" s="4" t="s">
        <v>15</v>
      </c>
      <c r="AN133" s="4" t="s">
        <v>26</v>
      </c>
      <c r="AO133" s="4" t="s">
        <v>33</v>
      </c>
    </row>
    <row r="134" spans="1:42" ht="15.75" customHeight="1">
      <c r="A134" s="5">
        <v>42821.622178738427</v>
      </c>
      <c r="B134" s="4" t="s">
        <v>1</v>
      </c>
      <c r="C134" s="4" t="s">
        <v>97</v>
      </c>
      <c r="D134" s="4" t="s">
        <v>109</v>
      </c>
      <c r="E134" s="4" t="s">
        <v>2</v>
      </c>
      <c r="H134" s="4" t="s">
        <v>1</v>
      </c>
      <c r="I134" s="4" t="s">
        <v>122</v>
      </c>
      <c r="J134" s="4" t="s">
        <v>109</v>
      </c>
      <c r="K134" s="4" t="s">
        <v>1</v>
      </c>
      <c r="L134" s="4" t="s">
        <v>311</v>
      </c>
      <c r="M134" s="4" t="s">
        <v>331</v>
      </c>
      <c r="N134" s="4" t="s">
        <v>109</v>
      </c>
      <c r="O134" s="4" t="s">
        <v>2</v>
      </c>
      <c r="R134" s="4" t="s">
        <v>1</v>
      </c>
      <c r="Y134" s="4" t="s">
        <v>400</v>
      </c>
      <c r="Z134" s="4" t="s">
        <v>98</v>
      </c>
      <c r="AA134" s="4" t="s">
        <v>190</v>
      </c>
      <c r="AB134" s="4" t="s">
        <v>221</v>
      </c>
      <c r="AC134" s="4" t="s">
        <v>2</v>
      </c>
      <c r="AE134" s="4" t="s">
        <v>2</v>
      </c>
      <c r="AG134" s="4" t="s">
        <v>401</v>
      </c>
      <c r="AH134" s="4" t="s">
        <v>157</v>
      </c>
      <c r="AI134" s="4" t="s">
        <v>2</v>
      </c>
      <c r="AJ134" s="4" t="s">
        <v>402</v>
      </c>
      <c r="AK134" s="4">
        <v>1</v>
      </c>
      <c r="AM134" s="4" t="s">
        <v>12</v>
      </c>
      <c r="AN134" s="4" t="s">
        <v>20</v>
      </c>
      <c r="AO134" s="4" t="s">
        <v>36</v>
      </c>
      <c r="AP134" s="4" t="s">
        <v>403</v>
      </c>
    </row>
    <row r="135" spans="1:42" ht="15.75" customHeight="1">
      <c r="A135" s="5">
        <v>42821.637422164349</v>
      </c>
      <c r="B135" s="4" t="s">
        <v>1</v>
      </c>
      <c r="C135" s="4" t="s">
        <v>404</v>
      </c>
      <c r="D135" s="4" t="s">
        <v>101</v>
      </c>
      <c r="E135" s="4" t="s">
        <v>1</v>
      </c>
      <c r="F135" s="4" t="s">
        <v>171</v>
      </c>
      <c r="G135" s="4" t="s">
        <v>101</v>
      </c>
      <c r="H135" s="4" t="s">
        <v>1</v>
      </c>
      <c r="I135" s="4" t="s">
        <v>122</v>
      </c>
      <c r="J135" s="4" t="s">
        <v>101</v>
      </c>
      <c r="K135" s="4" t="s">
        <v>2</v>
      </c>
      <c r="O135" s="4" t="s">
        <v>2</v>
      </c>
      <c r="R135" s="4" t="s">
        <v>1</v>
      </c>
      <c r="Y135" s="4" t="s">
        <v>115</v>
      </c>
      <c r="Z135" s="4" t="s">
        <v>101</v>
      </c>
      <c r="AA135" s="4" t="s">
        <v>162</v>
      </c>
      <c r="AB135" s="4" t="s">
        <v>163</v>
      </c>
      <c r="AC135" s="4" t="s">
        <v>1</v>
      </c>
      <c r="AD135" s="4" t="s">
        <v>405</v>
      </c>
      <c r="AE135" s="4" t="s">
        <v>1</v>
      </c>
      <c r="AF135" s="4" t="s">
        <v>382</v>
      </c>
      <c r="AG135" s="4" t="s">
        <v>406</v>
      </c>
      <c r="AH135" s="4" t="s">
        <v>157</v>
      </c>
      <c r="AI135" s="4" t="s">
        <v>2</v>
      </c>
      <c r="AJ135" s="4" t="s">
        <v>407</v>
      </c>
      <c r="AK135" s="4">
        <v>3</v>
      </c>
      <c r="AM135" s="4" t="s">
        <v>12</v>
      </c>
      <c r="AN135" s="4" t="s">
        <v>20</v>
      </c>
      <c r="AO135" s="4" t="s">
        <v>36</v>
      </c>
    </row>
    <row r="136" spans="1:42" ht="15.75" customHeight="1">
      <c r="A136" s="5">
        <v>42821.669774490743</v>
      </c>
      <c r="B136" s="4" t="s">
        <v>1</v>
      </c>
      <c r="C136" s="4" t="s">
        <v>211</v>
      </c>
      <c r="D136" s="4" t="s">
        <v>107</v>
      </c>
      <c r="E136" s="4" t="s">
        <v>2</v>
      </c>
      <c r="H136" s="4" t="s">
        <v>2</v>
      </c>
      <c r="K136" s="4" t="s">
        <v>2</v>
      </c>
      <c r="O136" s="4" t="s">
        <v>2</v>
      </c>
      <c r="R136" s="4" t="s">
        <v>8</v>
      </c>
      <c r="AL136" s="4" t="s">
        <v>408</v>
      </c>
      <c r="AM136" s="4" t="s">
        <v>12</v>
      </c>
      <c r="AN136" s="4" t="s">
        <v>27</v>
      </c>
      <c r="AO136" s="4" t="s">
        <v>41</v>
      </c>
    </row>
    <row r="137" spans="1:42" ht="15.75" customHeight="1">
      <c r="A137" s="5">
        <v>42821.673927025462</v>
      </c>
      <c r="B137" s="4" t="s">
        <v>2</v>
      </c>
      <c r="E137" s="4" t="s">
        <v>2</v>
      </c>
      <c r="H137" s="4" t="s">
        <v>2</v>
      </c>
      <c r="K137" s="4" t="s">
        <v>2</v>
      </c>
      <c r="O137" s="4" t="s">
        <v>2</v>
      </c>
      <c r="R137" s="4" t="s">
        <v>8</v>
      </c>
      <c r="AL137" s="4" t="s">
        <v>124</v>
      </c>
      <c r="AM137" s="4" t="s">
        <v>12</v>
      </c>
      <c r="AN137" s="4" t="s">
        <v>26</v>
      </c>
      <c r="AO137" s="4" t="s">
        <v>41</v>
      </c>
      <c r="AP137" s="4" t="s">
        <v>409</v>
      </c>
    </row>
    <row r="138" spans="1:42" ht="15.75" customHeight="1">
      <c r="A138" s="5">
        <v>42821.681208645838</v>
      </c>
      <c r="B138" s="4" t="s">
        <v>1</v>
      </c>
      <c r="C138" s="4" t="s">
        <v>252</v>
      </c>
      <c r="D138" s="4" t="s">
        <v>120</v>
      </c>
      <c r="E138" s="4" t="s">
        <v>2</v>
      </c>
      <c r="H138" s="4" t="s">
        <v>2</v>
      </c>
      <c r="K138" s="4" t="s">
        <v>2</v>
      </c>
      <c r="O138" s="4" t="s">
        <v>2</v>
      </c>
      <c r="R138" s="4" t="s">
        <v>1</v>
      </c>
      <c r="Y138" s="4" t="s">
        <v>220</v>
      </c>
      <c r="Z138" s="4" t="s">
        <v>297</v>
      </c>
      <c r="AA138" s="4" t="s">
        <v>162</v>
      </c>
      <c r="AB138" s="4" t="s">
        <v>233</v>
      </c>
      <c r="AC138" s="4" t="s">
        <v>2</v>
      </c>
      <c r="AE138" s="4" t="s">
        <v>1</v>
      </c>
      <c r="AF138" s="4" t="s">
        <v>275</v>
      </c>
      <c r="AG138" s="4" t="s">
        <v>289</v>
      </c>
      <c r="AH138" s="4" t="s">
        <v>157</v>
      </c>
      <c r="AI138" s="4" t="s">
        <v>2</v>
      </c>
      <c r="AJ138" s="4" t="s">
        <v>410</v>
      </c>
      <c r="AK138" s="4">
        <v>1</v>
      </c>
      <c r="AM138" s="4" t="s">
        <v>13</v>
      </c>
      <c r="AN138" s="4" t="s">
        <v>17</v>
      </c>
      <c r="AO138" s="4" t="s">
        <v>36</v>
      </c>
      <c r="AP138" s="4" t="s">
        <v>411</v>
      </c>
    </row>
    <row r="139" spans="1:42" ht="15.75" customHeight="1">
      <c r="A139" s="5">
        <v>42821.686160520832</v>
      </c>
      <c r="B139" s="4" t="s">
        <v>1</v>
      </c>
      <c r="C139" s="4" t="s">
        <v>223</v>
      </c>
      <c r="D139" s="4" t="s">
        <v>98</v>
      </c>
      <c r="E139" s="4" t="s">
        <v>2</v>
      </c>
      <c r="H139" s="4" t="s">
        <v>2</v>
      </c>
      <c r="K139" s="4" t="s">
        <v>2</v>
      </c>
      <c r="O139" s="4" t="s">
        <v>2</v>
      </c>
      <c r="R139" s="4" t="s">
        <v>8</v>
      </c>
      <c r="AL139" s="4" t="s">
        <v>230</v>
      </c>
      <c r="AM139" s="4" t="s">
        <v>12</v>
      </c>
      <c r="AN139" s="4" t="s">
        <v>17</v>
      </c>
      <c r="AO139" s="4" t="s">
        <v>43</v>
      </c>
    </row>
    <row r="140" spans="1:42" ht="15.75" customHeight="1">
      <c r="A140" s="5">
        <v>42821.695320740742</v>
      </c>
      <c r="B140" s="4" t="s">
        <v>1</v>
      </c>
      <c r="C140" s="4" t="s">
        <v>149</v>
      </c>
      <c r="D140" s="4" t="s">
        <v>144</v>
      </c>
      <c r="E140" s="4" t="s">
        <v>1</v>
      </c>
      <c r="F140" s="4" t="s">
        <v>412</v>
      </c>
      <c r="G140" s="4" t="s">
        <v>114</v>
      </c>
      <c r="H140" s="4" t="s">
        <v>1</v>
      </c>
      <c r="I140" s="4" t="s">
        <v>122</v>
      </c>
      <c r="J140" s="4" t="s">
        <v>413</v>
      </c>
      <c r="K140" s="4" t="s">
        <v>2</v>
      </c>
      <c r="O140" s="4" t="s">
        <v>1</v>
      </c>
      <c r="P140" s="4" t="s">
        <v>414</v>
      </c>
      <c r="Q140" s="4" t="s">
        <v>114</v>
      </c>
      <c r="R140" s="4" t="s">
        <v>1</v>
      </c>
      <c r="Y140" s="4" t="s">
        <v>414</v>
      </c>
      <c r="Z140" s="4" t="s">
        <v>114</v>
      </c>
      <c r="AA140" s="4" t="s">
        <v>234</v>
      </c>
      <c r="AB140" s="4" t="s">
        <v>117</v>
      </c>
      <c r="AC140" s="4" t="s">
        <v>2</v>
      </c>
      <c r="AE140" s="4" t="s">
        <v>2</v>
      </c>
      <c r="AG140" s="4" t="s">
        <v>415</v>
      </c>
      <c r="AH140" s="4" t="s">
        <v>416</v>
      </c>
      <c r="AI140" s="4" t="s">
        <v>2</v>
      </c>
      <c r="AJ140" s="4" t="s">
        <v>417</v>
      </c>
      <c r="AK140" s="4">
        <v>3</v>
      </c>
      <c r="AM140" s="4" t="s">
        <v>13</v>
      </c>
      <c r="AN140" s="4" t="s">
        <v>27</v>
      </c>
      <c r="AO140" s="4" t="s">
        <v>36</v>
      </c>
      <c r="AP140" s="4" t="s">
        <v>418</v>
      </c>
    </row>
    <row r="141" spans="1:42" ht="15.75" customHeight="1">
      <c r="A141" s="5">
        <v>42821.700521782404</v>
      </c>
      <c r="B141" s="4" t="s">
        <v>2</v>
      </c>
      <c r="E141" s="4" t="s">
        <v>1</v>
      </c>
      <c r="F141" s="4" t="s">
        <v>419</v>
      </c>
      <c r="G141" s="4" t="s">
        <v>111</v>
      </c>
      <c r="H141" s="4" t="s">
        <v>1</v>
      </c>
      <c r="I141" s="4" t="s">
        <v>94</v>
      </c>
      <c r="J141" s="4" t="s">
        <v>101</v>
      </c>
      <c r="K141" s="4" t="s">
        <v>2</v>
      </c>
      <c r="O141" s="4" t="s">
        <v>2</v>
      </c>
      <c r="R141" s="4" t="s">
        <v>9</v>
      </c>
      <c r="AL141" s="4" t="s">
        <v>186</v>
      </c>
      <c r="AM141" s="4" t="s">
        <v>13</v>
      </c>
      <c r="AN141" s="4" t="s">
        <v>24</v>
      </c>
      <c r="AO141" s="4" t="s">
        <v>36</v>
      </c>
      <c r="AP141" s="4" t="s">
        <v>420</v>
      </c>
    </row>
    <row r="142" spans="1:42" ht="15.75" customHeight="1">
      <c r="A142" s="5">
        <v>42821.730654340281</v>
      </c>
      <c r="B142" s="4" t="s">
        <v>1</v>
      </c>
      <c r="C142" s="4" t="s">
        <v>421</v>
      </c>
      <c r="D142" s="4" t="s">
        <v>109</v>
      </c>
      <c r="E142" s="4" t="s">
        <v>2</v>
      </c>
      <c r="H142" s="4" t="s">
        <v>2</v>
      </c>
      <c r="K142" s="4" t="s">
        <v>2</v>
      </c>
      <c r="O142" s="4" t="s">
        <v>1</v>
      </c>
      <c r="P142" s="4" t="s">
        <v>184</v>
      </c>
      <c r="Q142" s="4" t="s">
        <v>129</v>
      </c>
      <c r="R142" s="4" t="s">
        <v>10</v>
      </c>
      <c r="S142" s="4" t="s">
        <v>184</v>
      </c>
      <c r="T142" s="4" t="s">
        <v>114</v>
      </c>
      <c r="U142" s="4" t="s">
        <v>340</v>
      </c>
      <c r="V142" s="4" t="s">
        <v>422</v>
      </c>
      <c r="W142" s="4" t="s">
        <v>1</v>
      </c>
      <c r="X142" s="4" t="s">
        <v>2</v>
      </c>
      <c r="AM142" s="4" t="s">
        <v>13</v>
      </c>
      <c r="AN142" s="4" t="s">
        <v>19</v>
      </c>
      <c r="AO142" s="4" t="s">
        <v>41</v>
      </c>
      <c r="AP142" s="4" t="s">
        <v>423</v>
      </c>
    </row>
    <row r="143" spans="1:42" ht="15.75" customHeight="1">
      <c r="A143" s="5">
        <v>42821.736303310186</v>
      </c>
      <c r="B143" s="4" t="s">
        <v>2</v>
      </c>
      <c r="E143" s="4" t="s">
        <v>1</v>
      </c>
      <c r="F143" s="4" t="s">
        <v>171</v>
      </c>
      <c r="G143" s="4" t="s">
        <v>101</v>
      </c>
      <c r="H143" s="4" t="s">
        <v>2</v>
      </c>
      <c r="K143" s="4" t="s">
        <v>2</v>
      </c>
      <c r="O143" s="4" t="s">
        <v>1</v>
      </c>
      <c r="P143" s="4" t="s">
        <v>424</v>
      </c>
      <c r="Q143" s="4" t="s">
        <v>425</v>
      </c>
      <c r="R143" s="4" t="s">
        <v>8</v>
      </c>
      <c r="AL143" s="4" t="s">
        <v>134</v>
      </c>
      <c r="AM143" s="4" t="s">
        <v>12</v>
      </c>
      <c r="AN143" s="4" t="s">
        <v>26</v>
      </c>
      <c r="AO143" s="4" t="s">
        <v>36</v>
      </c>
    </row>
    <row r="144" spans="1:42" ht="15.75" customHeight="1">
      <c r="A144" s="5">
        <v>42821.744580416664</v>
      </c>
      <c r="B144" s="4" t="s">
        <v>2</v>
      </c>
      <c r="E144" s="4" t="s">
        <v>2</v>
      </c>
      <c r="H144" s="4" t="s">
        <v>1</v>
      </c>
      <c r="I144" s="4" t="s">
        <v>122</v>
      </c>
      <c r="J144" s="4" t="s">
        <v>101</v>
      </c>
      <c r="K144" s="4" t="s">
        <v>2</v>
      </c>
      <c r="O144" s="4" t="s">
        <v>2</v>
      </c>
      <c r="R144" s="4" t="s">
        <v>1</v>
      </c>
      <c r="Y144" s="4" t="s">
        <v>426</v>
      </c>
      <c r="Z144" s="4" t="s">
        <v>123</v>
      </c>
      <c r="AA144" s="4" t="s">
        <v>427</v>
      </c>
      <c r="AB144" s="4" t="s">
        <v>191</v>
      </c>
      <c r="AC144" s="4" t="s">
        <v>2</v>
      </c>
      <c r="AE144" s="4" t="s">
        <v>2</v>
      </c>
      <c r="AG144" s="4" t="s">
        <v>428</v>
      </c>
      <c r="AH144" s="4" t="s">
        <v>157</v>
      </c>
      <c r="AI144" s="4" t="s">
        <v>2</v>
      </c>
      <c r="AJ144" s="4" t="s">
        <v>429</v>
      </c>
      <c r="AK144" s="4">
        <v>3</v>
      </c>
      <c r="AM144" s="4" t="s">
        <v>12</v>
      </c>
      <c r="AN144" s="4" t="s">
        <v>26</v>
      </c>
      <c r="AO144" s="4" t="s">
        <v>41</v>
      </c>
    </row>
    <row r="145" spans="1:42" ht="15.75" customHeight="1">
      <c r="A145" s="5">
        <v>42821.755961932868</v>
      </c>
      <c r="B145" s="4" t="s">
        <v>2</v>
      </c>
      <c r="E145" s="4" t="s">
        <v>1</v>
      </c>
      <c r="F145" s="4" t="s">
        <v>108</v>
      </c>
      <c r="G145" s="4" t="s">
        <v>123</v>
      </c>
      <c r="H145" s="4" t="s">
        <v>1</v>
      </c>
      <c r="I145" s="4" t="s">
        <v>326</v>
      </c>
      <c r="J145" s="4" t="s">
        <v>123</v>
      </c>
      <c r="K145" s="4" t="s">
        <v>2</v>
      </c>
      <c r="O145" s="4" t="s">
        <v>2</v>
      </c>
      <c r="R145" s="4" t="s">
        <v>8</v>
      </c>
      <c r="AL145" s="4" t="s">
        <v>134</v>
      </c>
      <c r="AM145" s="4" t="s">
        <v>12</v>
      </c>
      <c r="AN145" s="4" t="s">
        <v>27</v>
      </c>
      <c r="AO145" s="4" t="s">
        <v>36</v>
      </c>
    </row>
    <row r="146" spans="1:42" ht="15.75" customHeight="1">
      <c r="A146" s="5">
        <v>42821.791737557869</v>
      </c>
      <c r="B146" s="4" t="s">
        <v>2</v>
      </c>
      <c r="E146" s="4" t="s">
        <v>2</v>
      </c>
      <c r="H146" s="4" t="s">
        <v>2</v>
      </c>
      <c r="K146" s="4" t="s">
        <v>2</v>
      </c>
      <c r="O146" s="4" t="s">
        <v>2</v>
      </c>
      <c r="R146" s="4" t="s">
        <v>8</v>
      </c>
      <c r="AL146" s="4" t="s">
        <v>430</v>
      </c>
      <c r="AM146" s="4" t="s">
        <v>12</v>
      </c>
      <c r="AN146" s="4" t="s">
        <v>21</v>
      </c>
      <c r="AO146" s="4" t="s">
        <v>52</v>
      </c>
      <c r="AP146" s="4" t="s">
        <v>431</v>
      </c>
    </row>
    <row r="147" spans="1:42" ht="15.75" customHeight="1">
      <c r="A147" s="5">
        <v>42821.84983875</v>
      </c>
      <c r="B147" s="4" t="s">
        <v>2</v>
      </c>
      <c r="E147" s="4" t="s">
        <v>2</v>
      </c>
      <c r="H147" s="4" t="s">
        <v>2</v>
      </c>
      <c r="K147" s="4" t="s">
        <v>2</v>
      </c>
      <c r="O147" s="4" t="s">
        <v>1</v>
      </c>
      <c r="P147" s="4" t="s">
        <v>432</v>
      </c>
      <c r="Q147" s="4" t="s">
        <v>129</v>
      </c>
      <c r="R147" s="4" t="s">
        <v>1</v>
      </c>
      <c r="Y147" s="4" t="s">
        <v>433</v>
      </c>
      <c r="Z147" s="4" t="s">
        <v>129</v>
      </c>
      <c r="AA147" s="4" t="s">
        <v>434</v>
      </c>
      <c r="AB147" s="4" t="s">
        <v>435</v>
      </c>
      <c r="AC147" s="4" t="s">
        <v>2</v>
      </c>
      <c r="AE147" s="4" t="s">
        <v>2</v>
      </c>
      <c r="AG147" s="4" t="s">
        <v>164</v>
      </c>
      <c r="AH147" s="4" t="s">
        <v>157</v>
      </c>
      <c r="AI147" s="4" t="s">
        <v>1</v>
      </c>
      <c r="AK147" s="4">
        <v>5</v>
      </c>
      <c r="AM147" s="4" t="s">
        <v>12</v>
      </c>
      <c r="AN147" s="4" t="s">
        <v>20</v>
      </c>
      <c r="AO147" s="4" t="s">
        <v>36</v>
      </c>
    </row>
    <row r="148" spans="1:42" ht="15.75" customHeight="1">
      <c r="A148" s="5">
        <v>42822.252192835644</v>
      </c>
      <c r="B148" s="4" t="s">
        <v>1</v>
      </c>
      <c r="C148" s="4" t="s">
        <v>92</v>
      </c>
      <c r="D148" s="4" t="s">
        <v>388</v>
      </c>
      <c r="E148" s="4" t="s">
        <v>2</v>
      </c>
      <c r="H148" s="4" t="s">
        <v>1</v>
      </c>
      <c r="I148" s="4" t="s">
        <v>122</v>
      </c>
      <c r="J148" s="4" t="s">
        <v>123</v>
      </c>
      <c r="K148" s="4" t="s">
        <v>2</v>
      </c>
      <c r="O148" s="4" t="s">
        <v>1</v>
      </c>
      <c r="P148" s="4" t="s">
        <v>220</v>
      </c>
      <c r="Q148" s="4" t="s">
        <v>298</v>
      </c>
      <c r="R148" s="4" t="s">
        <v>8</v>
      </c>
      <c r="AL148" s="4" t="s">
        <v>163</v>
      </c>
      <c r="AM148" s="4" t="s">
        <v>15</v>
      </c>
      <c r="AN148" s="4" t="s">
        <v>27</v>
      </c>
      <c r="AO148" s="4" t="s">
        <v>33</v>
      </c>
    </row>
    <row r="149" spans="1:42" ht="15.75" customHeight="1">
      <c r="A149" s="5">
        <v>42822.309416203701</v>
      </c>
      <c r="B149" s="4" t="s">
        <v>1</v>
      </c>
      <c r="C149" s="4" t="s">
        <v>252</v>
      </c>
      <c r="D149" s="4" t="s">
        <v>98</v>
      </c>
      <c r="E149" s="4" t="s">
        <v>2</v>
      </c>
      <c r="H149" s="4" t="s">
        <v>2</v>
      </c>
      <c r="K149" s="4" t="s">
        <v>1</v>
      </c>
      <c r="L149" s="4" t="s">
        <v>392</v>
      </c>
      <c r="M149" s="4" t="s">
        <v>160</v>
      </c>
      <c r="N149" s="4" t="s">
        <v>98</v>
      </c>
      <c r="O149" s="4" t="s">
        <v>2</v>
      </c>
      <c r="R149" s="4" t="s">
        <v>1</v>
      </c>
      <c r="Y149" s="4" t="s">
        <v>436</v>
      </c>
      <c r="Z149" s="4" t="s">
        <v>98</v>
      </c>
      <c r="AA149" s="4" t="s">
        <v>190</v>
      </c>
      <c r="AB149" s="4" t="s">
        <v>163</v>
      </c>
      <c r="AC149" s="4" t="s">
        <v>2</v>
      </c>
      <c r="AE149" s="4" t="s">
        <v>2</v>
      </c>
      <c r="AG149" s="4" t="s">
        <v>164</v>
      </c>
      <c r="AH149" s="4" t="s">
        <v>157</v>
      </c>
      <c r="AI149" s="4" t="s">
        <v>1</v>
      </c>
      <c r="AK149" s="4">
        <v>3</v>
      </c>
      <c r="AM149" s="4" t="s">
        <v>12</v>
      </c>
      <c r="AN149" s="4" t="s">
        <v>25</v>
      </c>
      <c r="AO149" s="4" t="s">
        <v>33</v>
      </c>
      <c r="AP149" s="4" t="s">
        <v>437</v>
      </c>
    </row>
    <row r="150" spans="1:42" ht="15.75" customHeight="1">
      <c r="A150" s="5">
        <v>42822.311917129628</v>
      </c>
      <c r="B150" s="4" t="s">
        <v>1</v>
      </c>
      <c r="C150" s="4" t="s">
        <v>438</v>
      </c>
      <c r="D150" s="4" t="s">
        <v>98</v>
      </c>
      <c r="E150" s="4" t="s">
        <v>2</v>
      </c>
      <c r="H150" s="4" t="s">
        <v>2</v>
      </c>
      <c r="K150" s="4" t="s">
        <v>2</v>
      </c>
      <c r="O150" s="4" t="s">
        <v>2</v>
      </c>
      <c r="R150" s="4" t="s">
        <v>8</v>
      </c>
      <c r="AL150" s="4" t="s">
        <v>134</v>
      </c>
      <c r="AM150" s="4" t="s">
        <v>15</v>
      </c>
      <c r="AN150" s="4" t="s">
        <v>21</v>
      </c>
      <c r="AO150" s="4" t="s">
        <v>53</v>
      </c>
      <c r="AP150" s="4" t="s">
        <v>439</v>
      </c>
    </row>
    <row r="151" spans="1:42" ht="15.75" customHeight="1">
      <c r="A151" s="5">
        <v>42822.330966655092</v>
      </c>
      <c r="B151" s="4" t="s">
        <v>1</v>
      </c>
      <c r="C151" s="4" t="s">
        <v>252</v>
      </c>
      <c r="D151" s="4" t="s">
        <v>98</v>
      </c>
      <c r="E151" s="4" t="s">
        <v>2</v>
      </c>
      <c r="H151" s="4" t="s">
        <v>1</v>
      </c>
      <c r="I151" s="4" t="s">
        <v>122</v>
      </c>
      <c r="J151" s="4" t="s">
        <v>101</v>
      </c>
      <c r="K151" s="4" t="s">
        <v>2</v>
      </c>
      <c r="O151" s="4" t="s">
        <v>2</v>
      </c>
      <c r="R151" s="4" t="s">
        <v>8</v>
      </c>
      <c r="AL151" s="4" t="s">
        <v>224</v>
      </c>
      <c r="AM151" s="4" t="s">
        <v>12</v>
      </c>
      <c r="AN151" s="4" t="s">
        <v>27</v>
      </c>
      <c r="AO151" s="4" t="s">
        <v>36</v>
      </c>
    </row>
    <row r="152" spans="1:42" ht="15.75" customHeight="1">
      <c r="A152" s="5">
        <v>42822.34467549769</v>
      </c>
      <c r="B152" s="4" t="s">
        <v>2</v>
      </c>
      <c r="E152" s="4" t="s">
        <v>2</v>
      </c>
      <c r="H152" s="4" t="s">
        <v>2</v>
      </c>
      <c r="K152" s="4" t="s">
        <v>2</v>
      </c>
      <c r="O152" s="4" t="s">
        <v>2</v>
      </c>
      <c r="R152" s="4" t="s">
        <v>8</v>
      </c>
      <c r="AL152" s="4" t="s">
        <v>440</v>
      </c>
      <c r="AM152" s="4" t="s">
        <v>12</v>
      </c>
      <c r="AN152" s="4" t="s">
        <v>26</v>
      </c>
      <c r="AO152" s="4" t="s">
        <v>36</v>
      </c>
      <c r="AP152" s="4" t="s">
        <v>441</v>
      </c>
    </row>
    <row r="153" spans="1:42" ht="15.75" customHeight="1">
      <c r="A153" s="5">
        <v>42822.361116111111</v>
      </c>
      <c r="B153" s="4" t="s">
        <v>2</v>
      </c>
      <c r="E153" s="4" t="s">
        <v>2</v>
      </c>
      <c r="H153" s="4" t="s">
        <v>1</v>
      </c>
      <c r="I153" s="4" t="s">
        <v>122</v>
      </c>
      <c r="J153" s="4" t="s">
        <v>109</v>
      </c>
      <c r="K153" s="4" t="s">
        <v>2</v>
      </c>
      <c r="O153" s="4" t="s">
        <v>2</v>
      </c>
      <c r="R153" s="4" t="s">
        <v>8</v>
      </c>
      <c r="AL153" s="4" t="s">
        <v>95</v>
      </c>
      <c r="AM153" s="4" t="s">
        <v>12</v>
      </c>
      <c r="AN153" s="4" t="s">
        <v>18</v>
      </c>
      <c r="AO153" s="4" t="s">
        <v>35</v>
      </c>
    </row>
    <row r="154" spans="1:42" ht="15.75" customHeight="1">
      <c r="A154" s="5">
        <v>42822.366114664357</v>
      </c>
      <c r="B154" s="4" t="s">
        <v>2</v>
      </c>
      <c r="E154" s="4" t="s">
        <v>2</v>
      </c>
      <c r="H154" s="4" t="s">
        <v>2</v>
      </c>
      <c r="K154" s="4" t="s">
        <v>2</v>
      </c>
      <c r="O154" s="4" t="s">
        <v>2</v>
      </c>
      <c r="R154" s="4" t="s">
        <v>8</v>
      </c>
      <c r="AL154" s="4" t="s">
        <v>130</v>
      </c>
      <c r="AM154" s="4" t="s">
        <v>12</v>
      </c>
      <c r="AN154" s="4" t="s">
        <v>30</v>
      </c>
      <c r="AO154" s="4" t="s">
        <v>36</v>
      </c>
    </row>
    <row r="155" spans="1:42" ht="15.75" customHeight="1">
      <c r="A155" s="5">
        <v>42822.422430347222</v>
      </c>
      <c r="B155" s="4" t="s">
        <v>2</v>
      </c>
      <c r="E155" s="4" t="s">
        <v>2</v>
      </c>
      <c r="H155" s="4" t="s">
        <v>2</v>
      </c>
      <c r="K155" s="4" t="s">
        <v>2</v>
      </c>
      <c r="O155" s="4" t="s">
        <v>2</v>
      </c>
      <c r="R155" s="4" t="s">
        <v>8</v>
      </c>
      <c r="AL155" s="4" t="s">
        <v>224</v>
      </c>
      <c r="AM155" s="4" t="s">
        <v>13</v>
      </c>
      <c r="AN155" s="4" t="s">
        <v>27</v>
      </c>
      <c r="AO155" s="4" t="s">
        <v>46</v>
      </c>
    </row>
    <row r="156" spans="1:42" ht="15.75" customHeight="1">
      <c r="A156" s="5">
        <v>42822.42459638889</v>
      </c>
      <c r="B156" s="4" t="s">
        <v>1</v>
      </c>
      <c r="C156" s="4" t="s">
        <v>258</v>
      </c>
      <c r="D156" s="4" t="s">
        <v>109</v>
      </c>
      <c r="E156" s="4" t="s">
        <v>1</v>
      </c>
      <c r="F156" s="4" t="s">
        <v>226</v>
      </c>
      <c r="G156" s="4" t="s">
        <v>298</v>
      </c>
      <c r="H156" s="4" t="s">
        <v>1</v>
      </c>
      <c r="I156" s="4" t="s">
        <v>105</v>
      </c>
      <c r="J156" s="4" t="s">
        <v>101</v>
      </c>
      <c r="K156" s="4" t="s">
        <v>1</v>
      </c>
      <c r="L156" s="4" t="s">
        <v>442</v>
      </c>
      <c r="M156" s="4" t="s">
        <v>245</v>
      </c>
      <c r="N156" s="4" t="s">
        <v>298</v>
      </c>
      <c r="O156" s="4" t="s">
        <v>2</v>
      </c>
      <c r="R156" s="4" t="s">
        <v>9</v>
      </c>
      <c r="AL156" s="4" t="s">
        <v>137</v>
      </c>
      <c r="AM156" s="4" t="s">
        <v>14</v>
      </c>
      <c r="AN156" s="4" t="s">
        <v>25</v>
      </c>
      <c r="AO156" s="4" t="s">
        <v>33</v>
      </c>
    </row>
    <row r="157" spans="1:42" ht="15.75" customHeight="1">
      <c r="A157" s="5">
        <v>42822.463552060188</v>
      </c>
      <c r="B157" s="4" t="s">
        <v>1</v>
      </c>
      <c r="C157" s="4" t="s">
        <v>252</v>
      </c>
      <c r="D157" s="4" t="s">
        <v>101</v>
      </c>
      <c r="E157" s="4" t="s">
        <v>2</v>
      </c>
      <c r="H157" s="4" t="s">
        <v>2</v>
      </c>
      <c r="K157" s="4" t="s">
        <v>2</v>
      </c>
      <c r="O157" s="4" t="s">
        <v>1</v>
      </c>
      <c r="P157" s="4" t="s">
        <v>115</v>
      </c>
      <c r="Q157" s="4" t="s">
        <v>144</v>
      </c>
      <c r="R157" s="4" t="s">
        <v>8</v>
      </c>
      <c r="AL157" s="4" t="s">
        <v>443</v>
      </c>
      <c r="AM157" s="4" t="s">
        <v>15</v>
      </c>
      <c r="AN157" s="4" t="s">
        <v>17</v>
      </c>
      <c r="AO157" s="4" t="s">
        <v>54</v>
      </c>
    </row>
    <row r="158" spans="1:42" ht="15.75" customHeight="1">
      <c r="A158" s="5">
        <v>42822.449385046297</v>
      </c>
      <c r="B158" s="4" t="s">
        <v>1</v>
      </c>
      <c r="C158" s="4" t="s">
        <v>438</v>
      </c>
      <c r="D158" s="4" t="s">
        <v>120</v>
      </c>
      <c r="E158" s="4" t="s">
        <v>1</v>
      </c>
      <c r="F158" s="4" t="s">
        <v>444</v>
      </c>
      <c r="G158" s="4" t="s">
        <v>114</v>
      </c>
      <c r="H158" s="4" t="s">
        <v>1</v>
      </c>
      <c r="I158" s="4" t="s">
        <v>122</v>
      </c>
      <c r="J158" s="4" t="s">
        <v>144</v>
      </c>
      <c r="K158" s="4" t="s">
        <v>2</v>
      </c>
      <c r="O158" s="4" t="s">
        <v>1</v>
      </c>
      <c r="P158" s="4" t="s">
        <v>175</v>
      </c>
      <c r="Q158" s="4" t="s">
        <v>144</v>
      </c>
      <c r="R158" s="4" t="s">
        <v>1</v>
      </c>
      <c r="Y158" s="4" t="s">
        <v>220</v>
      </c>
      <c r="Z158" s="4" t="s">
        <v>123</v>
      </c>
      <c r="AA158" s="4" t="s">
        <v>116</v>
      </c>
      <c r="AB158" s="4" t="s">
        <v>213</v>
      </c>
      <c r="AC158" s="4" t="s">
        <v>1</v>
      </c>
      <c r="AD158" s="4" t="s">
        <v>445</v>
      </c>
      <c r="AE158" s="4" t="s">
        <v>1</v>
      </c>
      <c r="AF158" s="4" t="s">
        <v>275</v>
      </c>
      <c r="AG158" s="4" t="s">
        <v>446</v>
      </c>
      <c r="AH158" s="4" t="s">
        <v>157</v>
      </c>
      <c r="AI158" s="4" t="s">
        <v>1</v>
      </c>
      <c r="AK158" s="4">
        <v>3</v>
      </c>
      <c r="AM158" s="4" t="s">
        <v>13</v>
      </c>
      <c r="AN158" s="4" t="s">
        <v>24</v>
      </c>
      <c r="AO158" s="4" t="s">
        <v>36</v>
      </c>
    </row>
    <row r="159" spans="1:42" ht="15.75" customHeight="1">
      <c r="A159" s="5">
        <v>42822.474739884259</v>
      </c>
      <c r="B159" s="4" t="s">
        <v>1</v>
      </c>
      <c r="C159" s="4" t="s">
        <v>367</v>
      </c>
      <c r="D159" s="4" t="s">
        <v>447</v>
      </c>
      <c r="E159" s="4" t="s">
        <v>2</v>
      </c>
      <c r="H159" s="4" t="s">
        <v>1</v>
      </c>
      <c r="I159" s="4" t="s">
        <v>122</v>
      </c>
      <c r="J159" s="4" t="s">
        <v>447</v>
      </c>
      <c r="K159" s="4" t="s">
        <v>2</v>
      </c>
      <c r="O159" s="4" t="s">
        <v>2</v>
      </c>
      <c r="R159" s="4" t="s">
        <v>8</v>
      </c>
      <c r="AL159" s="4" t="s">
        <v>448</v>
      </c>
      <c r="AM159" s="4" t="s">
        <v>12</v>
      </c>
      <c r="AN159" s="4" t="s">
        <v>20</v>
      </c>
      <c r="AO159" s="4" t="s">
        <v>41</v>
      </c>
    </row>
    <row r="160" spans="1:42" ht="15.75" customHeight="1">
      <c r="A160" s="5">
        <v>42822.476058298613</v>
      </c>
      <c r="B160" s="4" t="s">
        <v>2</v>
      </c>
      <c r="E160" s="4" t="s">
        <v>2</v>
      </c>
      <c r="H160" s="4" t="s">
        <v>1</v>
      </c>
      <c r="I160" s="4" t="s">
        <v>105</v>
      </c>
      <c r="J160" s="4" t="s">
        <v>101</v>
      </c>
      <c r="K160" s="4" t="s">
        <v>2</v>
      </c>
      <c r="O160" s="4" t="s">
        <v>2</v>
      </c>
      <c r="R160" s="4" t="s">
        <v>8</v>
      </c>
      <c r="AL160" s="4" t="s">
        <v>224</v>
      </c>
      <c r="AM160" s="4" t="s">
        <v>12</v>
      </c>
      <c r="AN160" s="4" t="s">
        <v>27</v>
      </c>
      <c r="AO160" s="4" t="s">
        <v>36</v>
      </c>
    </row>
    <row r="161" spans="1:42" ht="15.75" customHeight="1">
      <c r="A161" s="5">
        <v>42822.607784155094</v>
      </c>
      <c r="B161" s="4" t="s">
        <v>2</v>
      </c>
      <c r="E161" s="4" t="s">
        <v>2</v>
      </c>
      <c r="H161" s="4" t="s">
        <v>2</v>
      </c>
      <c r="K161" s="4" t="s">
        <v>2</v>
      </c>
      <c r="O161" s="4" t="s">
        <v>2</v>
      </c>
      <c r="R161" s="4" t="s">
        <v>1</v>
      </c>
      <c r="Y161" s="4" t="s">
        <v>115</v>
      </c>
      <c r="Z161" s="4" t="s">
        <v>144</v>
      </c>
      <c r="AA161" s="4" t="s">
        <v>234</v>
      </c>
      <c r="AB161" s="4" t="s">
        <v>224</v>
      </c>
      <c r="AC161" s="4" t="s">
        <v>2</v>
      </c>
      <c r="AE161" s="4" t="s">
        <v>2</v>
      </c>
      <c r="AG161" s="4" t="s">
        <v>164</v>
      </c>
      <c r="AH161" s="4" t="s">
        <v>157</v>
      </c>
      <c r="AI161" s="4" t="s">
        <v>1</v>
      </c>
      <c r="AK161" s="4">
        <v>3</v>
      </c>
      <c r="AM161" s="4" t="s">
        <v>15</v>
      </c>
      <c r="AN161" s="4" t="s">
        <v>20</v>
      </c>
      <c r="AO161" s="4" t="s">
        <v>36</v>
      </c>
    </row>
    <row r="162" spans="1:42" ht="15.75" customHeight="1">
      <c r="A162" s="5">
        <v>42822.658618506946</v>
      </c>
      <c r="B162" s="4" t="s">
        <v>2</v>
      </c>
      <c r="E162" s="4" t="s">
        <v>2</v>
      </c>
      <c r="H162" s="4" t="s">
        <v>1</v>
      </c>
      <c r="I162" s="4" t="s">
        <v>105</v>
      </c>
      <c r="J162" s="4" t="s">
        <v>98</v>
      </c>
      <c r="K162" s="4" t="s">
        <v>1</v>
      </c>
      <c r="L162" s="4" t="s">
        <v>311</v>
      </c>
      <c r="M162" s="4" t="s">
        <v>160</v>
      </c>
      <c r="N162" s="4" t="s">
        <v>98</v>
      </c>
      <c r="O162" s="4" t="s">
        <v>2</v>
      </c>
      <c r="R162" s="4" t="s">
        <v>9</v>
      </c>
      <c r="AL162" s="4" t="s">
        <v>95</v>
      </c>
      <c r="AM162" s="4" t="s">
        <v>13</v>
      </c>
      <c r="AN162" s="4" t="s">
        <v>24</v>
      </c>
      <c r="AO162" s="4" t="s">
        <v>46</v>
      </c>
      <c r="AP162" s="4" t="s">
        <v>449</v>
      </c>
    </row>
    <row r="163" spans="1:42" ht="15.75" customHeight="1">
      <c r="A163" s="5">
        <v>42822.761506516203</v>
      </c>
      <c r="B163" s="4" t="s">
        <v>1</v>
      </c>
      <c r="C163" s="4" t="s">
        <v>138</v>
      </c>
      <c r="D163" s="4" t="s">
        <v>98</v>
      </c>
      <c r="E163" s="4" t="s">
        <v>2</v>
      </c>
      <c r="H163" s="4" t="s">
        <v>2</v>
      </c>
      <c r="K163" s="4" t="s">
        <v>2</v>
      </c>
      <c r="O163" s="4" t="s">
        <v>1</v>
      </c>
      <c r="P163" s="4" t="s">
        <v>220</v>
      </c>
      <c r="Q163" s="4" t="s">
        <v>450</v>
      </c>
      <c r="R163" s="4" t="s">
        <v>8</v>
      </c>
      <c r="AL163" s="4" t="s">
        <v>230</v>
      </c>
      <c r="AM163" s="4" t="s">
        <v>12</v>
      </c>
      <c r="AN163" s="4" t="s">
        <v>28</v>
      </c>
      <c r="AO163" s="4" t="s">
        <v>36</v>
      </c>
    </row>
    <row r="164" spans="1:42" ht="15.75" customHeight="1">
      <c r="A164" s="5">
        <v>42823.293811898147</v>
      </c>
      <c r="B164" s="4" t="s">
        <v>2</v>
      </c>
      <c r="E164" s="4" t="s">
        <v>2</v>
      </c>
      <c r="H164" s="4" t="s">
        <v>1</v>
      </c>
      <c r="I164" s="4" t="s">
        <v>143</v>
      </c>
      <c r="J164" s="4" t="s">
        <v>298</v>
      </c>
      <c r="K164" s="4" t="s">
        <v>2</v>
      </c>
      <c r="O164" s="4" t="s">
        <v>1</v>
      </c>
      <c r="P164" s="4" t="s">
        <v>220</v>
      </c>
      <c r="Q164" s="4" t="s">
        <v>298</v>
      </c>
      <c r="R164" s="4" t="s">
        <v>8</v>
      </c>
      <c r="AL164" s="4" t="s">
        <v>99</v>
      </c>
      <c r="AM164" s="4" t="s">
        <v>13</v>
      </c>
      <c r="AN164" s="4" t="s">
        <v>28</v>
      </c>
      <c r="AO164" s="4" t="s">
        <v>43</v>
      </c>
    </row>
    <row r="165" spans="1:42" ht="15.75" customHeight="1">
      <c r="A165" s="5">
        <v>42823.340411192126</v>
      </c>
      <c r="B165" s="4" t="s">
        <v>1</v>
      </c>
      <c r="C165" s="4" t="s">
        <v>211</v>
      </c>
      <c r="D165" s="4" t="s">
        <v>98</v>
      </c>
      <c r="E165" s="4" t="s">
        <v>2</v>
      </c>
      <c r="H165" s="4" t="s">
        <v>1</v>
      </c>
      <c r="I165" s="4" t="s">
        <v>105</v>
      </c>
      <c r="J165" s="4" t="s">
        <v>101</v>
      </c>
      <c r="K165" s="4" t="s">
        <v>2</v>
      </c>
      <c r="O165" s="4" t="s">
        <v>1</v>
      </c>
      <c r="P165" s="4" t="s">
        <v>184</v>
      </c>
      <c r="Q165" s="4" t="s">
        <v>114</v>
      </c>
      <c r="R165" s="4" t="s">
        <v>1</v>
      </c>
      <c r="Y165" s="4" t="s">
        <v>153</v>
      </c>
      <c r="Z165" s="4" t="s">
        <v>114</v>
      </c>
      <c r="AA165" s="4" t="s">
        <v>166</v>
      </c>
      <c r="AB165" s="4" t="s">
        <v>260</v>
      </c>
      <c r="AC165" s="4" t="s">
        <v>2</v>
      </c>
      <c r="AE165" s="4" t="s">
        <v>2</v>
      </c>
      <c r="AG165" s="4" t="s">
        <v>451</v>
      </c>
      <c r="AH165" s="4" t="s">
        <v>119</v>
      </c>
      <c r="AI165" s="4" t="s">
        <v>1</v>
      </c>
      <c r="AK165" s="4">
        <v>2</v>
      </c>
      <c r="AM165" s="4" t="s">
        <v>14</v>
      </c>
      <c r="AN165" s="4" t="s">
        <v>24</v>
      </c>
      <c r="AO165" s="4" t="s">
        <v>41</v>
      </c>
    </row>
    <row r="166" spans="1:42" ht="15.75" customHeight="1">
      <c r="A166" s="5">
        <v>42823.348171319449</v>
      </c>
      <c r="B166" s="4" t="s">
        <v>1</v>
      </c>
      <c r="C166" s="4" t="s">
        <v>136</v>
      </c>
      <c r="D166" s="4" t="s">
        <v>98</v>
      </c>
      <c r="E166" s="4" t="s">
        <v>2</v>
      </c>
      <c r="H166" s="4" t="s">
        <v>1</v>
      </c>
      <c r="I166" s="4" t="s">
        <v>219</v>
      </c>
      <c r="J166" s="4" t="s">
        <v>101</v>
      </c>
      <c r="K166" s="4" t="s">
        <v>2</v>
      </c>
      <c r="O166" s="4" t="s">
        <v>1</v>
      </c>
      <c r="P166" s="4" t="s">
        <v>115</v>
      </c>
      <c r="Q166" s="4" t="s">
        <v>109</v>
      </c>
      <c r="R166" s="4" t="s">
        <v>8</v>
      </c>
      <c r="AL166" s="4" t="s">
        <v>126</v>
      </c>
      <c r="AM166" s="4" t="s">
        <v>13</v>
      </c>
      <c r="AN166" s="4" t="s">
        <v>20</v>
      </c>
      <c r="AO166" s="4" t="s">
        <v>36</v>
      </c>
    </row>
    <row r="167" spans="1:42" ht="15.75" customHeight="1">
      <c r="A167" s="5">
        <v>42823.382724953699</v>
      </c>
      <c r="B167" s="4" t="s">
        <v>2</v>
      </c>
      <c r="E167" s="4" t="s">
        <v>1</v>
      </c>
      <c r="F167" s="4" t="s">
        <v>171</v>
      </c>
      <c r="G167" s="4" t="s">
        <v>452</v>
      </c>
      <c r="H167" s="4" t="s">
        <v>1</v>
      </c>
      <c r="I167" s="4" t="s">
        <v>122</v>
      </c>
      <c r="J167" s="4" t="s">
        <v>453</v>
      </c>
      <c r="K167" s="4" t="s">
        <v>1</v>
      </c>
      <c r="L167" s="4" t="s">
        <v>173</v>
      </c>
      <c r="M167" s="4" t="s">
        <v>245</v>
      </c>
      <c r="N167" s="4" t="s">
        <v>454</v>
      </c>
      <c r="O167" s="4" t="s">
        <v>1</v>
      </c>
      <c r="P167" s="4" t="s">
        <v>188</v>
      </c>
      <c r="Q167" s="4" t="s">
        <v>388</v>
      </c>
      <c r="R167" s="4" t="s">
        <v>1</v>
      </c>
      <c r="Y167" s="4" t="s">
        <v>292</v>
      </c>
      <c r="Z167" s="4" t="s">
        <v>144</v>
      </c>
      <c r="AA167" s="4" t="s">
        <v>234</v>
      </c>
      <c r="AB167" s="4" t="s">
        <v>95</v>
      </c>
      <c r="AC167" s="4" t="s">
        <v>2</v>
      </c>
      <c r="AE167" s="4" t="s">
        <v>2</v>
      </c>
      <c r="AG167" s="4" t="s">
        <v>455</v>
      </c>
      <c r="AH167" s="4" t="s">
        <v>119</v>
      </c>
      <c r="AI167" s="4" t="s">
        <v>2</v>
      </c>
      <c r="AJ167" s="4" t="s">
        <v>456</v>
      </c>
      <c r="AK167" s="4">
        <v>2</v>
      </c>
      <c r="AM167" s="4" t="s">
        <v>13</v>
      </c>
      <c r="AN167" s="4" t="s">
        <v>21</v>
      </c>
      <c r="AO167" s="4" t="s">
        <v>36</v>
      </c>
      <c r="AP167" s="4" t="s">
        <v>457</v>
      </c>
    </row>
    <row r="168" spans="1:42" ht="15.75" customHeight="1">
      <c r="A168" s="5">
        <v>42823.383579131943</v>
      </c>
      <c r="B168" s="4" t="s">
        <v>1</v>
      </c>
      <c r="C168" s="4" t="s">
        <v>149</v>
      </c>
      <c r="D168" s="4" t="s">
        <v>120</v>
      </c>
      <c r="E168" s="4" t="s">
        <v>2</v>
      </c>
      <c r="H168" s="4" t="s">
        <v>1</v>
      </c>
      <c r="I168" s="4" t="s">
        <v>94</v>
      </c>
      <c r="J168" s="4" t="s">
        <v>120</v>
      </c>
      <c r="K168" s="4" t="s">
        <v>1</v>
      </c>
      <c r="L168" s="4" t="s">
        <v>458</v>
      </c>
      <c r="M168" s="4" t="s">
        <v>151</v>
      </c>
      <c r="N168" s="4" t="s">
        <v>459</v>
      </c>
      <c r="O168" s="4" t="s">
        <v>1</v>
      </c>
      <c r="P168" s="4" t="s">
        <v>220</v>
      </c>
      <c r="Q168" s="4" t="s">
        <v>459</v>
      </c>
      <c r="R168" s="4" t="s">
        <v>1</v>
      </c>
      <c r="Y168" s="4" t="s">
        <v>175</v>
      </c>
      <c r="Z168" s="4" t="s">
        <v>459</v>
      </c>
      <c r="AA168" s="4" t="s">
        <v>381</v>
      </c>
      <c r="AB168" s="4" t="s">
        <v>95</v>
      </c>
      <c r="AC168" s="4" t="s">
        <v>2</v>
      </c>
      <c r="AE168" s="4" t="s">
        <v>1</v>
      </c>
      <c r="AF168" s="4" t="s">
        <v>202</v>
      </c>
      <c r="AG168" s="4" t="s">
        <v>460</v>
      </c>
      <c r="AH168" s="4" t="s">
        <v>157</v>
      </c>
      <c r="AI168" s="4" t="s">
        <v>2</v>
      </c>
      <c r="AJ168" s="4" t="s">
        <v>313</v>
      </c>
      <c r="AK168" s="4">
        <v>2</v>
      </c>
      <c r="AM168" s="4" t="s">
        <v>12</v>
      </c>
      <c r="AN168" s="4" t="s">
        <v>25</v>
      </c>
      <c r="AO168" s="4" t="s">
        <v>36</v>
      </c>
      <c r="AP168" s="4" t="s">
        <v>461</v>
      </c>
    </row>
    <row r="169" spans="1:42" ht="15.75" customHeight="1">
      <c r="A169" s="5">
        <v>42823.397955590277</v>
      </c>
      <c r="B169" s="4" t="s">
        <v>1</v>
      </c>
      <c r="C169" s="4" t="s">
        <v>462</v>
      </c>
      <c r="D169" s="4" t="s">
        <v>111</v>
      </c>
      <c r="E169" s="4" t="s">
        <v>2</v>
      </c>
      <c r="H169" s="4" t="s">
        <v>1</v>
      </c>
      <c r="I169" s="4" t="s">
        <v>105</v>
      </c>
      <c r="J169" s="4" t="s">
        <v>101</v>
      </c>
      <c r="K169" s="4" t="s">
        <v>2</v>
      </c>
      <c r="O169" s="4" t="s">
        <v>1</v>
      </c>
      <c r="P169" s="4" t="s">
        <v>259</v>
      </c>
      <c r="Q169" s="4" t="s">
        <v>144</v>
      </c>
      <c r="R169" s="4" t="s">
        <v>1</v>
      </c>
      <c r="Y169" s="4" t="s">
        <v>259</v>
      </c>
      <c r="Z169" s="4" t="s">
        <v>144</v>
      </c>
      <c r="AA169" s="4" t="s">
        <v>463</v>
      </c>
      <c r="AB169" s="4" t="s">
        <v>369</v>
      </c>
      <c r="AC169" s="4" t="s">
        <v>2</v>
      </c>
      <c r="AE169" s="4" t="s">
        <v>2</v>
      </c>
      <c r="AG169" s="4" t="s">
        <v>464</v>
      </c>
      <c r="AH169" s="4" t="s">
        <v>157</v>
      </c>
      <c r="AI169" s="4" t="s">
        <v>1</v>
      </c>
      <c r="AK169" s="4">
        <v>2</v>
      </c>
      <c r="AM169" s="4" t="s">
        <v>12</v>
      </c>
      <c r="AN169" s="4" t="s">
        <v>24</v>
      </c>
      <c r="AO169" s="4" t="s">
        <v>36</v>
      </c>
    </row>
    <row r="170" spans="1:42" ht="15.75" customHeight="1">
      <c r="A170" s="5">
        <v>42823.410691689816</v>
      </c>
      <c r="B170" s="4" t="s">
        <v>1</v>
      </c>
      <c r="C170" s="4" t="s">
        <v>169</v>
      </c>
      <c r="D170" s="4" t="s">
        <v>129</v>
      </c>
      <c r="E170" s="4" t="s">
        <v>2</v>
      </c>
      <c r="H170" s="4" t="s">
        <v>1</v>
      </c>
      <c r="I170" s="4" t="s">
        <v>105</v>
      </c>
      <c r="J170" s="4" t="s">
        <v>101</v>
      </c>
      <c r="K170" s="4" t="s">
        <v>2</v>
      </c>
      <c r="O170" s="4" t="s">
        <v>2</v>
      </c>
      <c r="R170" s="4" t="s">
        <v>9</v>
      </c>
      <c r="AL170" s="4" t="s">
        <v>408</v>
      </c>
      <c r="AM170" s="4" t="s">
        <v>14</v>
      </c>
      <c r="AN170" s="4" t="s">
        <v>20</v>
      </c>
      <c r="AO170" s="4" t="s">
        <v>35</v>
      </c>
      <c r="AP170" s="4" t="s">
        <v>465</v>
      </c>
    </row>
    <row r="171" spans="1:42" ht="15.75" customHeight="1">
      <c r="A171" s="5">
        <v>42823.422019745369</v>
      </c>
      <c r="B171" s="4" t="s">
        <v>1</v>
      </c>
      <c r="C171" s="4" t="s">
        <v>228</v>
      </c>
      <c r="D171" s="4" t="s">
        <v>123</v>
      </c>
      <c r="E171" s="4" t="s">
        <v>1</v>
      </c>
      <c r="F171" s="4" t="s">
        <v>121</v>
      </c>
      <c r="G171" s="4" t="s">
        <v>101</v>
      </c>
      <c r="H171" s="4" t="s">
        <v>1</v>
      </c>
      <c r="I171" s="4" t="s">
        <v>143</v>
      </c>
      <c r="J171" s="4" t="s">
        <v>123</v>
      </c>
      <c r="K171" s="4" t="s">
        <v>2</v>
      </c>
      <c r="O171" s="4" t="s">
        <v>1</v>
      </c>
      <c r="P171" s="4" t="s">
        <v>188</v>
      </c>
      <c r="Q171" s="4" t="s">
        <v>123</v>
      </c>
      <c r="R171" s="4" t="s">
        <v>8</v>
      </c>
      <c r="AL171" s="4" t="s">
        <v>106</v>
      </c>
      <c r="AM171" s="4" t="s">
        <v>13</v>
      </c>
      <c r="AN171" s="4" t="s">
        <v>17</v>
      </c>
      <c r="AO171" s="4" t="s">
        <v>36</v>
      </c>
      <c r="AP171" s="4" t="s">
        <v>466</v>
      </c>
    </row>
    <row r="172" spans="1:42" ht="15.75" customHeight="1">
      <c r="A172" s="5">
        <v>42823.426153460648</v>
      </c>
      <c r="B172" s="4" t="s">
        <v>2</v>
      </c>
      <c r="E172" s="4" t="s">
        <v>1</v>
      </c>
      <c r="F172" s="4" t="s">
        <v>467</v>
      </c>
      <c r="G172" s="4" t="s">
        <v>468</v>
      </c>
      <c r="H172" s="4" t="s">
        <v>2</v>
      </c>
      <c r="K172" s="4" t="s">
        <v>2</v>
      </c>
      <c r="O172" s="4" t="s">
        <v>1</v>
      </c>
      <c r="P172" s="4" t="s">
        <v>184</v>
      </c>
      <c r="Q172" s="4" t="s">
        <v>209</v>
      </c>
      <c r="R172" s="4" t="s">
        <v>8</v>
      </c>
      <c r="AL172" s="4" t="s">
        <v>324</v>
      </c>
      <c r="AM172" s="4" t="s">
        <v>14</v>
      </c>
      <c r="AN172" s="4" t="s">
        <v>28</v>
      </c>
      <c r="AO172" s="4" t="s">
        <v>33</v>
      </c>
    </row>
    <row r="173" spans="1:42" ht="15.75" customHeight="1">
      <c r="A173" s="5">
        <v>42823.428843981485</v>
      </c>
      <c r="B173" s="4" t="s">
        <v>1</v>
      </c>
      <c r="C173" s="4" t="s">
        <v>211</v>
      </c>
      <c r="D173" s="4" t="s">
        <v>109</v>
      </c>
      <c r="E173" s="4" t="s">
        <v>1</v>
      </c>
      <c r="F173" s="4" t="s">
        <v>469</v>
      </c>
      <c r="G173" s="4" t="s">
        <v>470</v>
      </c>
      <c r="H173" s="4" t="s">
        <v>2</v>
      </c>
      <c r="K173" s="4" t="s">
        <v>2</v>
      </c>
      <c r="O173" s="4" t="s">
        <v>2</v>
      </c>
      <c r="R173" s="4" t="s">
        <v>8</v>
      </c>
      <c r="AL173" s="4" t="s">
        <v>133</v>
      </c>
      <c r="AM173" s="4" t="s">
        <v>13</v>
      </c>
      <c r="AN173" s="4" t="s">
        <v>27</v>
      </c>
      <c r="AO173" s="4" t="s">
        <v>36</v>
      </c>
    </row>
    <row r="174" spans="1:42" ht="15.75" customHeight="1">
      <c r="A174" s="5">
        <v>42823.44590082176</v>
      </c>
      <c r="B174" s="4" t="s">
        <v>2</v>
      </c>
      <c r="E174" s="4" t="s">
        <v>2</v>
      </c>
      <c r="H174" s="4" t="s">
        <v>2</v>
      </c>
      <c r="K174" s="4" t="s">
        <v>2</v>
      </c>
      <c r="O174" s="4" t="s">
        <v>2</v>
      </c>
      <c r="R174" s="4" t="s">
        <v>8</v>
      </c>
      <c r="AL174" s="4" t="s">
        <v>163</v>
      </c>
      <c r="AM174" s="4" t="s">
        <v>14</v>
      </c>
      <c r="AN174" s="4" t="s">
        <v>20</v>
      </c>
      <c r="AO174" s="4" t="s">
        <v>37</v>
      </c>
      <c r="AP174" s="4" t="s">
        <v>471</v>
      </c>
    </row>
    <row r="175" spans="1:42" ht="15.75" customHeight="1">
      <c r="A175" s="5">
        <v>42823.447739467592</v>
      </c>
      <c r="B175" s="4" t="s">
        <v>2</v>
      </c>
      <c r="E175" s="4" t="s">
        <v>1</v>
      </c>
      <c r="F175" s="4" t="s">
        <v>444</v>
      </c>
      <c r="G175" s="4" t="s">
        <v>472</v>
      </c>
      <c r="H175" s="4" t="s">
        <v>1</v>
      </c>
      <c r="I175" s="4" t="s">
        <v>143</v>
      </c>
      <c r="J175" s="4" t="s">
        <v>298</v>
      </c>
      <c r="K175" s="4" t="s">
        <v>2</v>
      </c>
      <c r="O175" s="4" t="s">
        <v>2</v>
      </c>
      <c r="R175" s="4" t="s">
        <v>8</v>
      </c>
      <c r="AL175" s="4" t="s">
        <v>179</v>
      </c>
      <c r="AM175" s="4" t="s">
        <v>15</v>
      </c>
      <c r="AN175" s="4" t="s">
        <v>24</v>
      </c>
      <c r="AO175" s="4" t="s">
        <v>36</v>
      </c>
    </row>
    <row r="176" spans="1:42" ht="15.75" customHeight="1">
      <c r="A176" s="5">
        <v>42823.461751886571</v>
      </c>
      <c r="B176" s="4" t="s">
        <v>2</v>
      </c>
      <c r="E176" s="4" t="s">
        <v>2</v>
      </c>
      <c r="H176" s="4" t="s">
        <v>2</v>
      </c>
      <c r="K176" s="4" t="s">
        <v>2</v>
      </c>
      <c r="O176" s="4" t="s">
        <v>2</v>
      </c>
      <c r="R176" s="4" t="s">
        <v>8</v>
      </c>
      <c r="AL176" s="4" t="s">
        <v>473</v>
      </c>
      <c r="AM176" s="4" t="s">
        <v>15</v>
      </c>
      <c r="AN176" s="4" t="s">
        <v>28</v>
      </c>
      <c r="AO176" s="4" t="s">
        <v>33</v>
      </c>
      <c r="AP176" s="4" t="s">
        <v>474</v>
      </c>
    </row>
    <row r="177" spans="1:42" ht="15.75" customHeight="1">
      <c r="A177" s="5">
        <v>42823.485999918979</v>
      </c>
      <c r="B177" s="4" t="s">
        <v>1</v>
      </c>
      <c r="C177" s="4" t="s">
        <v>149</v>
      </c>
      <c r="D177" s="4" t="s">
        <v>144</v>
      </c>
      <c r="E177" s="4" t="s">
        <v>2</v>
      </c>
      <c r="H177" s="4" t="s">
        <v>1</v>
      </c>
      <c r="I177" s="4" t="s">
        <v>122</v>
      </c>
      <c r="J177" s="4" t="s">
        <v>144</v>
      </c>
      <c r="K177" s="4" t="s">
        <v>1</v>
      </c>
      <c r="L177" s="4" t="s">
        <v>321</v>
      </c>
      <c r="M177" s="4" t="s">
        <v>312</v>
      </c>
      <c r="N177" s="4" t="s">
        <v>120</v>
      </c>
      <c r="O177" s="4" t="s">
        <v>1</v>
      </c>
      <c r="P177" s="4" t="s">
        <v>115</v>
      </c>
      <c r="Q177" s="4" t="s">
        <v>120</v>
      </c>
      <c r="R177" s="4" t="s">
        <v>1</v>
      </c>
      <c r="Y177" s="4" t="s">
        <v>115</v>
      </c>
      <c r="Z177" s="4" t="s">
        <v>129</v>
      </c>
      <c r="AA177" s="4" t="s">
        <v>234</v>
      </c>
      <c r="AB177" s="4" t="s">
        <v>284</v>
      </c>
      <c r="AC177" s="4" t="s">
        <v>2</v>
      </c>
      <c r="AE177" s="4" t="s">
        <v>2</v>
      </c>
      <c r="AG177" s="4" t="s">
        <v>475</v>
      </c>
      <c r="AH177" s="4" t="s">
        <v>157</v>
      </c>
      <c r="AI177" s="4" t="s">
        <v>1</v>
      </c>
      <c r="AK177" s="4">
        <v>3</v>
      </c>
      <c r="AM177" s="4" t="s">
        <v>14</v>
      </c>
      <c r="AN177" s="4" t="s">
        <v>28</v>
      </c>
      <c r="AO177" s="4" t="s">
        <v>37</v>
      </c>
      <c r="AP177" s="4" t="s">
        <v>476</v>
      </c>
    </row>
    <row r="178" spans="1:42" ht="15.75" customHeight="1">
      <c r="A178" s="5">
        <v>42823.532719687501</v>
      </c>
      <c r="B178" s="4" t="s">
        <v>1</v>
      </c>
      <c r="C178" s="4" t="s">
        <v>252</v>
      </c>
      <c r="D178" s="4" t="s">
        <v>477</v>
      </c>
      <c r="E178" s="4" t="s">
        <v>2</v>
      </c>
      <c r="H178" s="4" t="s">
        <v>1</v>
      </c>
      <c r="I178" s="4" t="s">
        <v>122</v>
      </c>
      <c r="J178" s="4" t="s">
        <v>123</v>
      </c>
      <c r="K178" s="4" t="s">
        <v>2</v>
      </c>
      <c r="O178" s="4" t="s">
        <v>2</v>
      </c>
      <c r="R178" s="4" t="s">
        <v>8</v>
      </c>
      <c r="AL178" s="4" t="s">
        <v>186</v>
      </c>
      <c r="AM178" s="4" t="s">
        <v>14</v>
      </c>
      <c r="AN178" s="4" t="s">
        <v>26</v>
      </c>
      <c r="AO178" s="4" t="s">
        <v>33</v>
      </c>
    </row>
    <row r="179" spans="1:42" ht="15.75" customHeight="1">
      <c r="A179" s="5">
        <v>42823.693931469912</v>
      </c>
      <c r="B179" s="4" t="s">
        <v>2</v>
      </c>
      <c r="E179" s="4" t="s">
        <v>2</v>
      </c>
      <c r="H179" s="4" t="s">
        <v>1</v>
      </c>
      <c r="I179" s="4" t="s">
        <v>94</v>
      </c>
      <c r="J179" s="4" t="s">
        <v>101</v>
      </c>
      <c r="K179" s="4" t="s">
        <v>2</v>
      </c>
      <c r="O179" s="4" t="s">
        <v>2</v>
      </c>
      <c r="R179" s="4" t="s">
        <v>9</v>
      </c>
      <c r="AL179" s="4" t="s">
        <v>224</v>
      </c>
      <c r="AM179" s="4" t="s">
        <v>12</v>
      </c>
      <c r="AN179" s="4" t="s">
        <v>23</v>
      </c>
      <c r="AO179" s="4" t="s">
        <v>35</v>
      </c>
      <c r="AP179" s="4" t="s">
        <v>478</v>
      </c>
    </row>
    <row r="180" spans="1:42" ht="15.75" customHeight="1">
      <c r="A180" s="5">
        <v>42824.420180902773</v>
      </c>
      <c r="B180" s="4" t="s">
        <v>2</v>
      </c>
      <c r="E180" s="4" t="s">
        <v>2</v>
      </c>
      <c r="H180" s="4" t="s">
        <v>2</v>
      </c>
      <c r="K180" s="4" t="s">
        <v>2</v>
      </c>
      <c r="O180" s="4" t="s">
        <v>2</v>
      </c>
      <c r="R180" s="4" t="s">
        <v>8</v>
      </c>
      <c r="AL180" s="4" t="s">
        <v>95</v>
      </c>
      <c r="AM180" s="4" t="s">
        <v>12</v>
      </c>
      <c r="AN180" s="4" t="s">
        <v>30</v>
      </c>
      <c r="AO180" s="4" t="s">
        <v>33</v>
      </c>
    </row>
    <row r="181" spans="1:42" ht="15.75" customHeight="1">
      <c r="A181" s="5">
        <v>42824.572195405097</v>
      </c>
      <c r="B181" s="4" t="s">
        <v>1</v>
      </c>
      <c r="C181" s="4" t="s">
        <v>149</v>
      </c>
      <c r="D181" s="4" t="s">
        <v>109</v>
      </c>
      <c r="E181" s="4" t="s">
        <v>2</v>
      </c>
      <c r="H181" s="4" t="s">
        <v>2</v>
      </c>
      <c r="K181" s="4" t="s">
        <v>2</v>
      </c>
      <c r="O181" s="4" t="s">
        <v>1</v>
      </c>
      <c r="P181" s="4" t="s">
        <v>153</v>
      </c>
      <c r="Q181" s="4" t="s">
        <v>114</v>
      </c>
      <c r="R181" s="4" t="s">
        <v>1</v>
      </c>
      <c r="Y181" s="4" t="s">
        <v>153</v>
      </c>
      <c r="Z181" s="4" t="s">
        <v>479</v>
      </c>
      <c r="AA181" s="4" t="s">
        <v>480</v>
      </c>
      <c r="AB181" s="4" t="s">
        <v>369</v>
      </c>
      <c r="AC181" s="4" t="s">
        <v>2</v>
      </c>
      <c r="AE181" s="4" t="s">
        <v>1</v>
      </c>
      <c r="AF181" s="4" t="s">
        <v>215</v>
      </c>
      <c r="AG181" s="4" t="s">
        <v>481</v>
      </c>
      <c r="AH181" s="4" t="s">
        <v>157</v>
      </c>
      <c r="AI181" s="4" t="s">
        <v>1</v>
      </c>
      <c r="AK181" s="4">
        <v>3</v>
      </c>
      <c r="AM181" s="4" t="s">
        <v>14</v>
      </c>
      <c r="AN181" s="4" t="s">
        <v>20</v>
      </c>
      <c r="AO181" s="4" t="s">
        <v>55</v>
      </c>
    </row>
    <row r="182" spans="1:42" ht="15.75" customHeight="1">
      <c r="A182" s="5">
        <v>42824.811370162039</v>
      </c>
      <c r="B182" s="4" t="s">
        <v>1</v>
      </c>
      <c r="C182" s="4" t="s">
        <v>252</v>
      </c>
      <c r="D182" s="4" t="s">
        <v>101</v>
      </c>
      <c r="E182" s="4" t="s">
        <v>1</v>
      </c>
      <c r="F182" s="4" t="s">
        <v>171</v>
      </c>
      <c r="G182" s="4" t="s">
        <v>101</v>
      </c>
      <c r="H182" s="4" t="s">
        <v>1</v>
      </c>
      <c r="I182" s="4" t="s">
        <v>143</v>
      </c>
      <c r="J182" s="4" t="s">
        <v>101</v>
      </c>
      <c r="K182" s="4" t="s">
        <v>1</v>
      </c>
      <c r="L182" s="4" t="s">
        <v>482</v>
      </c>
      <c r="M182" s="4" t="s">
        <v>483</v>
      </c>
      <c r="N182" s="4" t="s">
        <v>101</v>
      </c>
      <c r="O182" s="4" t="s">
        <v>2</v>
      </c>
      <c r="R182" s="4" t="s">
        <v>1</v>
      </c>
      <c r="Y182" s="4" t="s">
        <v>175</v>
      </c>
      <c r="Z182" s="4" t="s">
        <v>101</v>
      </c>
      <c r="AA182" s="4" t="s">
        <v>200</v>
      </c>
      <c r="AB182" s="4" t="s">
        <v>117</v>
      </c>
      <c r="AC182" s="4" t="s">
        <v>2</v>
      </c>
      <c r="AE182" s="4" t="s">
        <v>1</v>
      </c>
      <c r="AF182" s="4" t="s">
        <v>374</v>
      </c>
      <c r="AG182" s="4" t="s">
        <v>241</v>
      </c>
      <c r="AH182" s="4" t="s">
        <v>484</v>
      </c>
      <c r="AI182" s="4" t="s">
        <v>2</v>
      </c>
      <c r="AJ182" s="4" t="s">
        <v>485</v>
      </c>
      <c r="AK182" s="4">
        <v>1</v>
      </c>
      <c r="AM182" s="4" t="s">
        <v>12</v>
      </c>
      <c r="AN182" s="4" t="s">
        <v>25</v>
      </c>
      <c r="AO182" s="4" t="s">
        <v>36</v>
      </c>
    </row>
    <row r="183" spans="1:42" ht="15.75" customHeight="1">
      <c r="A183" s="5">
        <v>42825.622599548617</v>
      </c>
      <c r="B183" s="4" t="s">
        <v>2</v>
      </c>
      <c r="E183" s="4" t="s">
        <v>1</v>
      </c>
      <c r="F183" s="4" t="s">
        <v>486</v>
      </c>
      <c r="G183" s="4" t="s">
        <v>195</v>
      </c>
      <c r="H183" s="4" t="s">
        <v>1</v>
      </c>
      <c r="I183" s="4" t="s">
        <v>143</v>
      </c>
      <c r="J183" s="4" t="s">
        <v>373</v>
      </c>
      <c r="K183" s="4" t="s">
        <v>2</v>
      </c>
      <c r="O183" s="4" t="s">
        <v>1</v>
      </c>
      <c r="P183" s="4" t="s">
        <v>184</v>
      </c>
      <c r="Q183" s="4" t="s">
        <v>231</v>
      </c>
      <c r="R183" s="4" t="s">
        <v>1</v>
      </c>
      <c r="Y183" s="4" t="s">
        <v>184</v>
      </c>
      <c r="Z183" s="4" t="s">
        <v>487</v>
      </c>
      <c r="AA183" s="4" t="s">
        <v>381</v>
      </c>
      <c r="AB183" s="4" t="s">
        <v>260</v>
      </c>
      <c r="AC183" s="4" t="s">
        <v>2</v>
      </c>
      <c r="AE183" s="4" t="s">
        <v>2</v>
      </c>
      <c r="AG183" s="4" t="s">
        <v>488</v>
      </c>
      <c r="AH183" s="4" t="s">
        <v>119</v>
      </c>
      <c r="AI183" s="4" t="s">
        <v>2</v>
      </c>
      <c r="AJ183" s="4" t="s">
        <v>489</v>
      </c>
      <c r="AK183" s="4">
        <v>3</v>
      </c>
      <c r="AM183" s="4" t="s">
        <v>14</v>
      </c>
      <c r="AN183" s="4" t="s">
        <v>27</v>
      </c>
      <c r="AO183" s="4" t="s">
        <v>33</v>
      </c>
    </row>
    <row r="184" spans="1:42" ht="15.75" customHeight="1">
      <c r="A184" s="5">
        <v>42828.366253726854</v>
      </c>
      <c r="B184" s="4" t="s">
        <v>1</v>
      </c>
      <c r="C184" s="4" t="s">
        <v>169</v>
      </c>
      <c r="D184" s="4" t="s">
        <v>98</v>
      </c>
      <c r="E184" s="4" t="s">
        <v>2</v>
      </c>
      <c r="H184" s="4" t="s">
        <v>1</v>
      </c>
      <c r="I184" s="4" t="s">
        <v>122</v>
      </c>
      <c r="J184" s="4" t="s">
        <v>123</v>
      </c>
      <c r="K184" s="4" t="s">
        <v>2</v>
      </c>
      <c r="O184" s="4" t="s">
        <v>2</v>
      </c>
      <c r="R184" s="4" t="s">
        <v>8</v>
      </c>
      <c r="AL184" s="4" t="s">
        <v>126</v>
      </c>
      <c r="AM184" s="4" t="s">
        <v>13</v>
      </c>
      <c r="AN184" s="4" t="s">
        <v>25</v>
      </c>
      <c r="AO184" s="4" t="s">
        <v>35</v>
      </c>
    </row>
    <row r="185" spans="1:42" ht="15.75" customHeight="1">
      <c r="A185" s="5">
        <v>42828.445112175927</v>
      </c>
      <c r="B185" s="4" t="s">
        <v>1</v>
      </c>
      <c r="C185" s="4" t="s">
        <v>138</v>
      </c>
      <c r="D185" s="4" t="s">
        <v>231</v>
      </c>
      <c r="E185" s="4" t="s">
        <v>2</v>
      </c>
      <c r="H185" s="4" t="s">
        <v>1</v>
      </c>
      <c r="I185" s="4" t="s">
        <v>105</v>
      </c>
      <c r="J185" s="4" t="s">
        <v>120</v>
      </c>
      <c r="K185" s="4" t="s">
        <v>2</v>
      </c>
      <c r="O185" s="4" t="s">
        <v>1</v>
      </c>
      <c r="P185" s="4" t="s">
        <v>188</v>
      </c>
      <c r="Q185" s="4" t="s">
        <v>114</v>
      </c>
      <c r="R185" s="4" t="s">
        <v>8</v>
      </c>
      <c r="AL185" s="4" t="s">
        <v>131</v>
      </c>
      <c r="AM185" s="4" t="s">
        <v>15</v>
      </c>
      <c r="AN185" s="4" t="s">
        <v>22</v>
      </c>
      <c r="AO185" s="4" t="s">
        <v>45</v>
      </c>
    </row>
    <row r="186" spans="1:42" ht="15.75" customHeight="1">
      <c r="A186" s="5">
        <v>42828.624634039355</v>
      </c>
      <c r="B186" s="4" t="s">
        <v>1</v>
      </c>
      <c r="C186" s="4" t="s">
        <v>97</v>
      </c>
      <c r="D186" s="4" t="s">
        <v>120</v>
      </c>
      <c r="E186" s="4" t="s">
        <v>2</v>
      </c>
      <c r="H186" s="4" t="s">
        <v>2</v>
      </c>
      <c r="K186" s="4" t="s">
        <v>2</v>
      </c>
      <c r="O186" s="4" t="s">
        <v>1</v>
      </c>
      <c r="P186" s="4" t="s">
        <v>490</v>
      </c>
      <c r="Q186" s="4" t="s">
        <v>231</v>
      </c>
      <c r="R186" s="4" t="s">
        <v>9</v>
      </c>
      <c r="AL186" s="4" t="s">
        <v>186</v>
      </c>
      <c r="AM186" s="4" t="s">
        <v>12</v>
      </c>
      <c r="AN186" s="4" t="s">
        <v>28</v>
      </c>
      <c r="AO186" s="4" t="s">
        <v>36</v>
      </c>
    </row>
    <row r="187" spans="1:42" ht="15.75" customHeight="1">
      <c r="A187" s="5">
        <v>42829.430563148147</v>
      </c>
      <c r="B187" s="4" t="s">
        <v>1</v>
      </c>
      <c r="C187" s="4" t="s">
        <v>491</v>
      </c>
      <c r="D187" s="4" t="s">
        <v>492</v>
      </c>
      <c r="E187" s="4" t="s">
        <v>2</v>
      </c>
      <c r="H187" s="4" t="s">
        <v>1</v>
      </c>
      <c r="I187" s="4" t="s">
        <v>105</v>
      </c>
      <c r="J187" s="4" t="s">
        <v>298</v>
      </c>
      <c r="K187" s="4" t="s">
        <v>1</v>
      </c>
      <c r="L187" s="4" t="s">
        <v>493</v>
      </c>
      <c r="M187" s="4" t="s">
        <v>151</v>
      </c>
      <c r="N187" s="4" t="s">
        <v>129</v>
      </c>
      <c r="O187" s="4" t="s">
        <v>1</v>
      </c>
      <c r="P187" s="4" t="s">
        <v>494</v>
      </c>
      <c r="Q187" s="4" t="s">
        <v>209</v>
      </c>
      <c r="R187" s="4" t="s">
        <v>8</v>
      </c>
      <c r="AL187" s="4" t="s">
        <v>126</v>
      </c>
      <c r="AM187" s="4" t="s">
        <v>13</v>
      </c>
      <c r="AN187" s="4" t="s">
        <v>27</v>
      </c>
      <c r="AO187" s="4" t="s">
        <v>46</v>
      </c>
    </row>
    <row r="188" spans="1:42" ht="15.75" customHeight="1">
      <c r="A188" s="5">
        <v>42830.356595914353</v>
      </c>
      <c r="B188" s="4" t="s">
        <v>1</v>
      </c>
      <c r="C188" s="4" t="s">
        <v>169</v>
      </c>
      <c r="D188" s="4" t="s">
        <v>495</v>
      </c>
      <c r="E188" s="4" t="s">
        <v>1</v>
      </c>
      <c r="F188" s="4" t="s">
        <v>419</v>
      </c>
      <c r="G188" s="4" t="s">
        <v>496</v>
      </c>
      <c r="H188" s="4" t="s">
        <v>1</v>
      </c>
      <c r="I188" s="4" t="s">
        <v>219</v>
      </c>
      <c r="J188" s="4" t="s">
        <v>298</v>
      </c>
      <c r="K188" s="4" t="s">
        <v>2</v>
      </c>
      <c r="O188" s="4" t="s">
        <v>1</v>
      </c>
      <c r="P188" s="4" t="s">
        <v>153</v>
      </c>
      <c r="Q188" s="4" t="s">
        <v>297</v>
      </c>
      <c r="R188" s="4" t="s">
        <v>1</v>
      </c>
      <c r="Y188" s="4" t="s">
        <v>153</v>
      </c>
      <c r="Z188" s="4" t="s">
        <v>354</v>
      </c>
      <c r="AA188" s="4" t="s">
        <v>340</v>
      </c>
      <c r="AB188" s="4" t="s">
        <v>145</v>
      </c>
      <c r="AC188" s="4" t="s">
        <v>1</v>
      </c>
      <c r="AD188" s="4" t="s">
        <v>497</v>
      </c>
      <c r="AE188" s="4" t="s">
        <v>2</v>
      </c>
      <c r="AG188" s="4" t="s">
        <v>475</v>
      </c>
      <c r="AH188" s="4" t="s">
        <v>498</v>
      </c>
      <c r="AI188" s="4" t="s">
        <v>2</v>
      </c>
      <c r="AJ188" s="4" t="s">
        <v>499</v>
      </c>
      <c r="AK188" s="4">
        <v>2</v>
      </c>
      <c r="AM188" s="4" t="s">
        <v>15</v>
      </c>
      <c r="AN188" s="4" t="s">
        <v>20</v>
      </c>
      <c r="AO188" s="4" t="s">
        <v>56</v>
      </c>
      <c r="AP188" s="4" t="s">
        <v>500</v>
      </c>
    </row>
    <row r="189" spans="1:42" ht="15.75" customHeight="1">
      <c r="A189" s="5">
        <v>42837.39437130787</v>
      </c>
      <c r="B189" s="4" t="s">
        <v>2</v>
      </c>
      <c r="E189" s="4" t="s">
        <v>2</v>
      </c>
      <c r="H189" s="4" t="s">
        <v>2</v>
      </c>
      <c r="K189" s="4" t="s">
        <v>2</v>
      </c>
      <c r="O189" s="4" t="s">
        <v>2</v>
      </c>
      <c r="R189" s="4" t="s">
        <v>8</v>
      </c>
      <c r="AL189" s="4" t="s">
        <v>324</v>
      </c>
      <c r="AM189" s="4" t="s">
        <v>15</v>
      </c>
      <c r="AN189" s="4" t="s">
        <v>29</v>
      </c>
      <c r="AO189" s="4" t="s">
        <v>40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9"/>
  <sheetViews>
    <sheetView zoomScale="70" zoomScaleNormal="70" workbookViewId="0">
      <selection activeCell="X16" sqref="X16"/>
    </sheetView>
  </sheetViews>
  <sheetFormatPr defaultRowHeight="15"/>
  <cols>
    <col min="1" max="2" width="22" style="107" customWidth="1"/>
    <col min="3" max="3" width="32" style="107" customWidth="1"/>
    <col min="8" max="8" width="23.140625" style="69" customWidth="1"/>
    <col min="9" max="9" width="19.140625" style="124" customWidth="1"/>
  </cols>
  <sheetData>
    <row r="1" spans="1:9" ht="15.75" thickBot="1">
      <c r="A1" s="107" t="s">
        <v>11</v>
      </c>
      <c r="B1" s="107" t="s">
        <v>16</v>
      </c>
      <c r="C1" s="107" t="s">
        <v>31</v>
      </c>
    </row>
    <row r="2" spans="1:9" ht="15.75" thickBot="1">
      <c r="A2" s="1" t="s">
        <v>13</v>
      </c>
      <c r="B2" s="1" t="s">
        <v>17</v>
      </c>
      <c r="C2" s="1" t="s">
        <v>32</v>
      </c>
      <c r="H2" s="150" t="s">
        <v>503</v>
      </c>
      <c r="I2" s="125" t="s">
        <v>502</v>
      </c>
    </row>
    <row r="3" spans="1:9">
      <c r="A3" s="1" t="s">
        <v>13</v>
      </c>
      <c r="B3" s="1" t="s">
        <v>18</v>
      </c>
      <c r="C3" s="1" t="s">
        <v>33</v>
      </c>
      <c r="H3" s="168" t="s">
        <v>20</v>
      </c>
      <c r="I3" s="126">
        <f>COUNTIF($B$2:$B$189,H3)</f>
        <v>40</v>
      </c>
    </row>
    <row r="4" spans="1:9">
      <c r="A4" s="1" t="s">
        <v>13</v>
      </c>
      <c r="B4" s="1" t="s">
        <v>19</v>
      </c>
      <c r="C4" s="1" t="s">
        <v>34</v>
      </c>
      <c r="H4" s="165" t="s">
        <v>27</v>
      </c>
      <c r="I4" s="126">
        <f t="shared" ref="I4:I16" si="0">COUNTIF($B$2:$B$189,H4)</f>
        <v>23</v>
      </c>
    </row>
    <row r="5" spans="1:9">
      <c r="A5" s="1" t="s">
        <v>13</v>
      </c>
      <c r="B5" s="1" t="s">
        <v>20</v>
      </c>
      <c r="C5" s="1" t="s">
        <v>35</v>
      </c>
      <c r="H5" s="165" t="s">
        <v>24</v>
      </c>
      <c r="I5" s="126">
        <f t="shared" si="0"/>
        <v>20</v>
      </c>
    </row>
    <row r="6" spans="1:9">
      <c r="A6" s="1" t="s">
        <v>13</v>
      </c>
      <c r="B6" s="1" t="s">
        <v>21</v>
      </c>
      <c r="C6" s="1" t="s">
        <v>36</v>
      </c>
      <c r="H6" s="165" t="s">
        <v>26</v>
      </c>
      <c r="I6" s="126">
        <f t="shared" si="0"/>
        <v>17</v>
      </c>
    </row>
    <row r="7" spans="1:9">
      <c r="A7" s="1" t="s">
        <v>13</v>
      </c>
      <c r="B7" s="1" t="s">
        <v>22</v>
      </c>
      <c r="C7" s="1" t="s">
        <v>33</v>
      </c>
      <c r="H7" s="165" t="s">
        <v>17</v>
      </c>
      <c r="I7" s="126">
        <f t="shared" si="0"/>
        <v>12</v>
      </c>
    </row>
    <row r="8" spans="1:9">
      <c r="A8" s="1" t="s">
        <v>13</v>
      </c>
      <c r="B8" s="1" t="s">
        <v>23</v>
      </c>
      <c r="C8" s="1" t="s">
        <v>37</v>
      </c>
      <c r="H8" s="165" t="s">
        <v>23</v>
      </c>
      <c r="I8" s="126">
        <f t="shared" si="0"/>
        <v>11</v>
      </c>
    </row>
    <row r="9" spans="1:9">
      <c r="A9" s="1" t="s">
        <v>13</v>
      </c>
      <c r="B9" s="1" t="s">
        <v>24</v>
      </c>
      <c r="C9" s="1" t="s">
        <v>37</v>
      </c>
      <c r="H9" s="165" t="s">
        <v>28</v>
      </c>
      <c r="I9" s="126">
        <f t="shared" si="0"/>
        <v>11</v>
      </c>
    </row>
    <row r="10" spans="1:9">
      <c r="A10" s="1" t="s">
        <v>13</v>
      </c>
      <c r="B10" s="1" t="s">
        <v>20</v>
      </c>
      <c r="C10" s="1" t="s">
        <v>37</v>
      </c>
      <c r="H10" s="165" t="s">
        <v>18</v>
      </c>
      <c r="I10" s="126">
        <f t="shared" si="0"/>
        <v>11</v>
      </c>
    </row>
    <row r="11" spans="1:9">
      <c r="A11" s="1" t="s">
        <v>13</v>
      </c>
      <c r="B11" s="1" t="s">
        <v>25</v>
      </c>
      <c r="C11" s="1" t="s">
        <v>37</v>
      </c>
      <c r="H11" s="165" t="s">
        <v>25</v>
      </c>
      <c r="I11" s="126">
        <f t="shared" si="0"/>
        <v>9</v>
      </c>
    </row>
    <row r="12" spans="1:9">
      <c r="A12" s="1" t="s">
        <v>13</v>
      </c>
      <c r="B12" s="1" t="s">
        <v>21</v>
      </c>
      <c r="C12" s="1" t="s">
        <v>37</v>
      </c>
      <c r="H12" s="165" t="s">
        <v>29</v>
      </c>
      <c r="I12" s="126">
        <f t="shared" si="0"/>
        <v>9</v>
      </c>
    </row>
    <row r="13" spans="1:9">
      <c r="A13" s="1" t="s">
        <v>13</v>
      </c>
      <c r="B13" s="1" t="s">
        <v>26</v>
      </c>
      <c r="C13" s="1" t="s">
        <v>38</v>
      </c>
      <c r="H13" s="165" t="s">
        <v>19</v>
      </c>
      <c r="I13" s="126">
        <f t="shared" si="0"/>
        <v>8</v>
      </c>
    </row>
    <row r="14" spans="1:9">
      <c r="A14" s="1" t="s">
        <v>13</v>
      </c>
      <c r="B14" s="1" t="s">
        <v>24</v>
      </c>
      <c r="C14" s="1" t="s">
        <v>39</v>
      </c>
      <c r="H14" s="165" t="s">
        <v>21</v>
      </c>
      <c r="I14" s="126">
        <f t="shared" si="0"/>
        <v>7</v>
      </c>
    </row>
    <row r="15" spans="1:9">
      <c r="A15" s="1" t="s">
        <v>13</v>
      </c>
      <c r="B15" s="1" t="s">
        <v>24</v>
      </c>
      <c r="C15" s="1" t="s">
        <v>39</v>
      </c>
      <c r="H15" s="165" t="s">
        <v>22</v>
      </c>
      <c r="I15" s="126">
        <f t="shared" si="0"/>
        <v>6</v>
      </c>
    </row>
    <row r="16" spans="1:9" ht="15.75" thickBot="1">
      <c r="A16" s="1" t="s">
        <v>13</v>
      </c>
      <c r="B16" s="1" t="s">
        <v>19</v>
      </c>
      <c r="C16" s="1" t="s">
        <v>39</v>
      </c>
      <c r="H16" s="166" t="s">
        <v>30</v>
      </c>
      <c r="I16" s="126">
        <f t="shared" si="0"/>
        <v>4</v>
      </c>
    </row>
    <row r="17" spans="1:9">
      <c r="A17" s="1" t="s">
        <v>13</v>
      </c>
      <c r="B17" s="1" t="s">
        <v>20</v>
      </c>
      <c r="C17" s="1" t="s">
        <v>39</v>
      </c>
      <c r="H17" s="123" t="s">
        <v>502</v>
      </c>
      <c r="I17" s="124">
        <f>SUM(I3:I16)</f>
        <v>188</v>
      </c>
    </row>
    <row r="18" spans="1:9">
      <c r="A18" s="1" t="s">
        <v>13</v>
      </c>
      <c r="B18" s="1" t="s">
        <v>20</v>
      </c>
      <c r="C18" s="1" t="s">
        <v>39</v>
      </c>
    </row>
    <row r="19" spans="1:9">
      <c r="A19" s="1" t="s">
        <v>13</v>
      </c>
      <c r="B19" s="1" t="s">
        <v>20</v>
      </c>
      <c r="C19" s="1" t="s">
        <v>40</v>
      </c>
    </row>
    <row r="20" spans="1:9">
      <c r="A20" s="1" t="s">
        <v>13</v>
      </c>
      <c r="B20" s="1" t="s">
        <v>18</v>
      </c>
      <c r="C20" s="1" t="s">
        <v>37</v>
      </c>
    </row>
    <row r="21" spans="1:9">
      <c r="A21" s="1" t="s">
        <v>13</v>
      </c>
      <c r="B21" s="1" t="s">
        <v>20</v>
      </c>
      <c r="C21" s="1" t="s">
        <v>36</v>
      </c>
    </row>
    <row r="22" spans="1:9">
      <c r="A22" s="1" t="s">
        <v>13</v>
      </c>
      <c r="B22" s="1" t="s">
        <v>23</v>
      </c>
      <c r="C22" s="1" t="s">
        <v>41</v>
      </c>
    </row>
    <row r="23" spans="1:9">
      <c r="A23" s="1" t="s">
        <v>13</v>
      </c>
      <c r="B23" s="1" t="s">
        <v>24</v>
      </c>
      <c r="C23" s="1" t="s">
        <v>36</v>
      </c>
    </row>
    <row r="24" spans="1:9">
      <c r="A24" s="1" t="s">
        <v>13</v>
      </c>
      <c r="B24" s="1" t="s">
        <v>26</v>
      </c>
      <c r="C24" s="1" t="s">
        <v>33</v>
      </c>
    </row>
    <row r="25" spans="1:9" ht="15.75" thickBot="1">
      <c r="A25" s="1" t="s">
        <v>13</v>
      </c>
      <c r="B25" s="1" t="s">
        <v>24</v>
      </c>
      <c r="C25" s="1" t="s">
        <v>36</v>
      </c>
    </row>
    <row r="26" spans="1:9" ht="15.75" thickBot="1">
      <c r="A26" s="1" t="s">
        <v>13</v>
      </c>
      <c r="B26" s="1" t="s">
        <v>26</v>
      </c>
      <c r="C26" s="1" t="s">
        <v>41</v>
      </c>
      <c r="H26" s="150" t="s">
        <v>501</v>
      </c>
      <c r="I26" s="125" t="s">
        <v>502</v>
      </c>
    </row>
    <row r="27" spans="1:9">
      <c r="A27" s="1" t="s">
        <v>13</v>
      </c>
      <c r="B27" s="1" t="s">
        <v>24</v>
      </c>
      <c r="C27" s="1" t="s">
        <v>36</v>
      </c>
      <c r="H27" s="163" t="s">
        <v>36</v>
      </c>
      <c r="I27" s="126">
        <f>COUNTIF($C$2:$C$189,H27)</f>
        <v>65</v>
      </c>
    </row>
    <row r="28" spans="1:9">
      <c r="A28" s="1" t="s">
        <v>13</v>
      </c>
      <c r="B28" s="1" t="s">
        <v>19</v>
      </c>
      <c r="C28" s="1" t="s">
        <v>40</v>
      </c>
      <c r="H28" s="164" t="s">
        <v>33</v>
      </c>
      <c r="I28" s="126">
        <f t="shared" ref="I28:I39" si="1">COUNTIF($C$2:$C$189,H28)</f>
        <v>26</v>
      </c>
    </row>
    <row r="29" spans="1:9">
      <c r="A29" s="1" t="s">
        <v>13</v>
      </c>
      <c r="B29" s="1" t="s">
        <v>27</v>
      </c>
      <c r="C29" s="1" t="s">
        <v>36</v>
      </c>
      <c r="H29" s="165" t="s">
        <v>41</v>
      </c>
      <c r="I29" s="126">
        <f t="shared" si="1"/>
        <v>20</v>
      </c>
    </row>
    <row r="30" spans="1:9">
      <c r="A30" s="1" t="s">
        <v>13</v>
      </c>
      <c r="B30" s="1" t="s">
        <v>26</v>
      </c>
      <c r="C30" s="1" t="s">
        <v>35</v>
      </c>
      <c r="H30" s="165" t="s">
        <v>504</v>
      </c>
      <c r="I30" s="126">
        <f>188-SUM(I27:I29,I31:I39)</f>
        <v>13</v>
      </c>
    </row>
    <row r="31" spans="1:9">
      <c r="A31" s="1" t="s">
        <v>13</v>
      </c>
      <c r="B31" s="1" t="s">
        <v>22</v>
      </c>
      <c r="C31" s="1" t="s">
        <v>40</v>
      </c>
      <c r="H31" s="165" t="s">
        <v>35</v>
      </c>
      <c r="I31" s="126">
        <f t="shared" si="1"/>
        <v>11</v>
      </c>
    </row>
    <row r="32" spans="1:9">
      <c r="A32" s="1" t="s">
        <v>13</v>
      </c>
      <c r="B32" s="1" t="s">
        <v>26</v>
      </c>
      <c r="C32" s="1" t="s">
        <v>33</v>
      </c>
      <c r="H32" s="165" t="s">
        <v>44</v>
      </c>
      <c r="I32" s="126">
        <f t="shared" si="1"/>
        <v>8</v>
      </c>
    </row>
    <row r="33" spans="1:9">
      <c r="A33" s="1" t="s">
        <v>13</v>
      </c>
      <c r="B33" s="1" t="s">
        <v>17</v>
      </c>
      <c r="C33" s="1" t="s">
        <v>33</v>
      </c>
      <c r="H33" s="165" t="s">
        <v>46</v>
      </c>
      <c r="I33" s="126">
        <f t="shared" si="1"/>
        <v>8</v>
      </c>
    </row>
    <row r="34" spans="1:9">
      <c r="A34" s="1" t="s">
        <v>13</v>
      </c>
      <c r="B34" s="1" t="s">
        <v>22</v>
      </c>
      <c r="C34" s="1" t="s">
        <v>33</v>
      </c>
      <c r="H34" s="165" t="s">
        <v>37</v>
      </c>
      <c r="I34" s="126">
        <f t="shared" si="1"/>
        <v>8</v>
      </c>
    </row>
    <row r="35" spans="1:9">
      <c r="A35" s="1" t="s">
        <v>13</v>
      </c>
      <c r="B35" s="1" t="s">
        <v>26</v>
      </c>
      <c r="C35" s="1" t="s">
        <v>33</v>
      </c>
      <c r="H35" s="165" t="s">
        <v>39</v>
      </c>
      <c r="I35" s="126">
        <f t="shared" si="1"/>
        <v>7</v>
      </c>
    </row>
    <row r="36" spans="1:9">
      <c r="A36" s="1" t="s">
        <v>13</v>
      </c>
      <c r="B36" s="1" t="s">
        <v>18</v>
      </c>
      <c r="C36" s="1" t="s">
        <v>40</v>
      </c>
      <c r="H36" s="165" t="s">
        <v>45</v>
      </c>
      <c r="I36" s="126">
        <f t="shared" si="1"/>
        <v>6</v>
      </c>
    </row>
    <row r="37" spans="1:9">
      <c r="A37" s="1" t="s">
        <v>13</v>
      </c>
      <c r="B37" s="1" t="s">
        <v>18</v>
      </c>
      <c r="C37" s="1" t="s">
        <v>35</v>
      </c>
      <c r="H37" s="165" t="s">
        <v>40</v>
      </c>
      <c r="I37" s="126">
        <f t="shared" si="1"/>
        <v>6</v>
      </c>
    </row>
    <row r="38" spans="1:9">
      <c r="A38" s="1" t="s">
        <v>13</v>
      </c>
      <c r="B38" s="1" t="s">
        <v>27</v>
      </c>
      <c r="C38" s="1" t="s">
        <v>41</v>
      </c>
      <c r="H38" s="165" t="s">
        <v>43</v>
      </c>
      <c r="I38" s="126">
        <f t="shared" si="1"/>
        <v>5</v>
      </c>
    </row>
    <row r="39" spans="1:9" ht="15.75" thickBot="1">
      <c r="A39" s="1" t="s">
        <v>13</v>
      </c>
      <c r="B39" s="1" t="s">
        <v>24</v>
      </c>
      <c r="C39" s="1" t="s">
        <v>42</v>
      </c>
      <c r="H39" s="166" t="s">
        <v>42</v>
      </c>
      <c r="I39" s="126">
        <f t="shared" si="1"/>
        <v>5</v>
      </c>
    </row>
    <row r="40" spans="1:9">
      <c r="A40" s="1" t="s">
        <v>13</v>
      </c>
      <c r="B40" s="1" t="s">
        <v>20</v>
      </c>
      <c r="C40" s="1" t="s">
        <v>42</v>
      </c>
      <c r="H40" s="123" t="s">
        <v>502</v>
      </c>
      <c r="I40" s="124">
        <f>SUM(I27:I39)</f>
        <v>188</v>
      </c>
    </row>
    <row r="41" spans="1:9">
      <c r="A41" s="1" t="s">
        <v>13</v>
      </c>
      <c r="B41" s="1" t="s">
        <v>26</v>
      </c>
      <c r="C41" s="1" t="s">
        <v>42</v>
      </c>
    </row>
    <row r="42" spans="1:9">
      <c r="A42" s="1" t="s">
        <v>13</v>
      </c>
      <c r="B42" s="1" t="s">
        <v>23</v>
      </c>
      <c r="C42" s="1" t="s">
        <v>42</v>
      </c>
    </row>
    <row r="43" spans="1:9">
      <c r="A43" s="1" t="s">
        <v>13</v>
      </c>
      <c r="B43" s="1" t="s">
        <v>26</v>
      </c>
      <c r="C43" s="1" t="s">
        <v>33</v>
      </c>
    </row>
    <row r="44" spans="1:9">
      <c r="A44" s="1" t="s">
        <v>13</v>
      </c>
      <c r="B44" s="1" t="s">
        <v>17</v>
      </c>
      <c r="C44" s="1" t="s">
        <v>41</v>
      </c>
    </row>
    <row r="45" spans="1:9">
      <c r="A45" s="1" t="s">
        <v>13</v>
      </c>
      <c r="B45" s="1" t="s">
        <v>23</v>
      </c>
      <c r="C45" s="1" t="s">
        <v>43</v>
      </c>
    </row>
    <row r="46" spans="1:9">
      <c r="A46" s="1" t="s">
        <v>13</v>
      </c>
      <c r="B46" s="1" t="s">
        <v>24</v>
      </c>
      <c r="C46" s="1" t="s">
        <v>42</v>
      </c>
    </row>
    <row r="47" spans="1:9">
      <c r="A47" s="1" t="s">
        <v>13</v>
      </c>
      <c r="B47" s="1" t="s">
        <v>27</v>
      </c>
      <c r="C47" s="1" t="s">
        <v>33</v>
      </c>
    </row>
    <row r="48" spans="1:9">
      <c r="A48" s="1" t="s">
        <v>13</v>
      </c>
      <c r="B48" s="1" t="s">
        <v>17</v>
      </c>
      <c r="C48" s="1" t="s">
        <v>35</v>
      </c>
    </row>
    <row r="49" spans="1:3">
      <c r="A49" s="1" t="s">
        <v>13</v>
      </c>
      <c r="B49" s="1" t="s">
        <v>26</v>
      </c>
      <c r="C49" s="1" t="s">
        <v>39</v>
      </c>
    </row>
    <row r="50" spans="1:3">
      <c r="A50" s="1" t="s">
        <v>13</v>
      </c>
      <c r="B50" s="1" t="s">
        <v>26</v>
      </c>
      <c r="C50" s="1" t="s">
        <v>44</v>
      </c>
    </row>
    <row r="51" spans="1:3">
      <c r="A51" s="1" t="s">
        <v>12</v>
      </c>
      <c r="B51" s="1" t="s">
        <v>28</v>
      </c>
      <c r="C51" s="1" t="s">
        <v>45</v>
      </c>
    </row>
    <row r="52" spans="1:3">
      <c r="A52" s="1" t="s">
        <v>12</v>
      </c>
      <c r="B52" s="1" t="s">
        <v>29</v>
      </c>
      <c r="C52" s="1" t="s">
        <v>46</v>
      </c>
    </row>
    <row r="53" spans="1:3">
      <c r="A53" s="1" t="s">
        <v>12</v>
      </c>
      <c r="B53" s="1" t="s">
        <v>20</v>
      </c>
      <c r="C53" s="1" t="s">
        <v>45</v>
      </c>
    </row>
    <row r="54" spans="1:3">
      <c r="A54" s="1" t="s">
        <v>12</v>
      </c>
      <c r="B54" s="1" t="s">
        <v>20</v>
      </c>
      <c r="C54" s="1" t="s">
        <v>45</v>
      </c>
    </row>
    <row r="55" spans="1:3">
      <c r="A55" s="1" t="s">
        <v>12</v>
      </c>
      <c r="B55" s="1" t="s">
        <v>28</v>
      </c>
      <c r="C55" s="1" t="s">
        <v>43</v>
      </c>
    </row>
    <row r="56" spans="1:3">
      <c r="A56" s="1" t="s">
        <v>12</v>
      </c>
      <c r="B56" s="1" t="s">
        <v>27</v>
      </c>
      <c r="C56" s="1" t="s">
        <v>39</v>
      </c>
    </row>
    <row r="57" spans="1:3">
      <c r="A57" s="1" t="s">
        <v>12</v>
      </c>
      <c r="B57" s="1" t="s">
        <v>18</v>
      </c>
      <c r="C57" s="1" t="s">
        <v>45</v>
      </c>
    </row>
    <row r="58" spans="1:3">
      <c r="A58" s="1" t="s">
        <v>12</v>
      </c>
      <c r="B58" s="1" t="s">
        <v>29</v>
      </c>
      <c r="C58" s="1" t="s">
        <v>36</v>
      </c>
    </row>
    <row r="59" spans="1:3">
      <c r="A59" s="1" t="s">
        <v>12</v>
      </c>
      <c r="B59" s="1" t="s">
        <v>28</v>
      </c>
      <c r="C59" s="1" t="s">
        <v>46</v>
      </c>
    </row>
    <row r="60" spans="1:3">
      <c r="A60" s="1" t="s">
        <v>12</v>
      </c>
      <c r="B60" s="1" t="s">
        <v>23</v>
      </c>
      <c r="C60" s="1" t="s">
        <v>43</v>
      </c>
    </row>
    <row r="61" spans="1:3">
      <c r="A61" s="1" t="s">
        <v>12</v>
      </c>
      <c r="B61" s="1" t="s">
        <v>30</v>
      </c>
      <c r="C61" s="1" t="s">
        <v>44</v>
      </c>
    </row>
    <row r="62" spans="1:3">
      <c r="A62" s="1" t="s">
        <v>12</v>
      </c>
      <c r="B62" s="1" t="s">
        <v>20</v>
      </c>
      <c r="C62" s="1" t="s">
        <v>47</v>
      </c>
    </row>
    <row r="63" spans="1:3">
      <c r="A63" s="1" t="s">
        <v>12</v>
      </c>
      <c r="B63" s="1" t="s">
        <v>20</v>
      </c>
      <c r="C63" s="1" t="s">
        <v>45</v>
      </c>
    </row>
    <row r="64" spans="1:3">
      <c r="A64" s="1" t="s">
        <v>12</v>
      </c>
      <c r="B64" s="1" t="s">
        <v>25</v>
      </c>
      <c r="C64" s="1" t="s">
        <v>36</v>
      </c>
    </row>
    <row r="65" spans="1:3">
      <c r="A65" s="1" t="s">
        <v>12</v>
      </c>
      <c r="B65" s="1" t="s">
        <v>23</v>
      </c>
      <c r="C65" s="1" t="s">
        <v>44</v>
      </c>
    </row>
    <row r="66" spans="1:3">
      <c r="A66" s="1" t="s">
        <v>12</v>
      </c>
      <c r="B66" s="1" t="s">
        <v>20</v>
      </c>
      <c r="C66" s="1" t="s">
        <v>35</v>
      </c>
    </row>
    <row r="67" spans="1:3">
      <c r="A67" s="1" t="s">
        <v>12</v>
      </c>
      <c r="B67" s="1" t="s">
        <v>20</v>
      </c>
      <c r="C67" s="1" t="s">
        <v>35</v>
      </c>
    </row>
    <row r="68" spans="1:3">
      <c r="A68" s="1" t="s">
        <v>12</v>
      </c>
      <c r="B68" s="1" t="s">
        <v>24</v>
      </c>
      <c r="C68" s="1" t="s">
        <v>44</v>
      </c>
    </row>
    <row r="69" spans="1:3">
      <c r="A69" s="1" t="s">
        <v>12</v>
      </c>
      <c r="B69" s="1" t="s">
        <v>19</v>
      </c>
      <c r="C69" s="1" t="s">
        <v>36</v>
      </c>
    </row>
    <row r="70" spans="1:3">
      <c r="A70" s="1" t="s">
        <v>12</v>
      </c>
      <c r="B70" s="1" t="s">
        <v>19</v>
      </c>
      <c r="C70" s="1" t="s">
        <v>44</v>
      </c>
    </row>
    <row r="71" spans="1:3">
      <c r="A71" s="1" t="s">
        <v>12</v>
      </c>
      <c r="B71" s="1" t="s">
        <v>20</v>
      </c>
      <c r="C71" s="1" t="s">
        <v>36</v>
      </c>
    </row>
    <row r="72" spans="1:3">
      <c r="A72" s="1" t="s">
        <v>12</v>
      </c>
      <c r="B72" s="1" t="s">
        <v>20</v>
      </c>
      <c r="C72" s="1" t="s">
        <v>36</v>
      </c>
    </row>
    <row r="73" spans="1:3">
      <c r="A73" s="1" t="s">
        <v>12</v>
      </c>
      <c r="B73" s="1" t="s">
        <v>23</v>
      </c>
      <c r="C73" s="1" t="s">
        <v>36</v>
      </c>
    </row>
    <row r="74" spans="1:3">
      <c r="A74" s="1" t="s">
        <v>12</v>
      </c>
      <c r="B74" s="1" t="s">
        <v>22</v>
      </c>
      <c r="C74" s="1" t="s">
        <v>46</v>
      </c>
    </row>
    <row r="75" spans="1:3">
      <c r="A75" s="1" t="s">
        <v>12</v>
      </c>
      <c r="B75" s="1" t="s">
        <v>23</v>
      </c>
      <c r="C75" s="1" t="s">
        <v>33</v>
      </c>
    </row>
    <row r="76" spans="1:3">
      <c r="A76" s="1" t="s">
        <v>12</v>
      </c>
      <c r="B76" s="1" t="s">
        <v>24</v>
      </c>
      <c r="C76" s="1" t="s">
        <v>36</v>
      </c>
    </row>
    <row r="77" spans="1:3">
      <c r="A77" s="1" t="s">
        <v>12</v>
      </c>
      <c r="B77" s="1" t="s">
        <v>20</v>
      </c>
      <c r="C77" s="1" t="s">
        <v>36</v>
      </c>
    </row>
    <row r="78" spans="1:3">
      <c r="A78" s="1" t="s">
        <v>12</v>
      </c>
      <c r="B78" s="1" t="s">
        <v>27</v>
      </c>
      <c r="C78" s="1" t="s">
        <v>33</v>
      </c>
    </row>
    <row r="79" spans="1:3">
      <c r="A79" s="1" t="s">
        <v>12</v>
      </c>
      <c r="B79" s="1" t="s">
        <v>25</v>
      </c>
      <c r="C79" s="1" t="s">
        <v>36</v>
      </c>
    </row>
    <row r="80" spans="1:3">
      <c r="A80" s="1" t="s">
        <v>12</v>
      </c>
      <c r="B80" s="1" t="s">
        <v>27</v>
      </c>
      <c r="C80" s="1" t="s">
        <v>35</v>
      </c>
    </row>
    <row r="81" spans="1:3">
      <c r="A81" s="1" t="s">
        <v>12</v>
      </c>
      <c r="B81" s="1" t="s">
        <v>18</v>
      </c>
      <c r="C81" s="1" t="s">
        <v>36</v>
      </c>
    </row>
    <row r="82" spans="1:3">
      <c r="A82" s="1" t="s">
        <v>12</v>
      </c>
      <c r="B82" s="1" t="s">
        <v>21</v>
      </c>
      <c r="C82" s="1" t="s">
        <v>36</v>
      </c>
    </row>
    <row r="83" spans="1:3">
      <c r="A83" s="1" t="s">
        <v>12</v>
      </c>
      <c r="B83" s="1" t="s">
        <v>18</v>
      </c>
      <c r="C83" s="1" t="s">
        <v>36</v>
      </c>
    </row>
    <row r="84" spans="1:3">
      <c r="A84" s="1" t="s">
        <v>12</v>
      </c>
      <c r="B84" s="1" t="s">
        <v>25</v>
      </c>
      <c r="C84" s="1" t="s">
        <v>36</v>
      </c>
    </row>
    <row r="85" spans="1:3">
      <c r="A85" s="1" t="s">
        <v>12</v>
      </c>
      <c r="B85" s="1" t="s">
        <v>21</v>
      </c>
      <c r="C85" s="1" t="s">
        <v>36</v>
      </c>
    </row>
    <row r="86" spans="1:3">
      <c r="A86" s="1" t="s">
        <v>12</v>
      </c>
      <c r="B86" s="1" t="s">
        <v>18</v>
      </c>
      <c r="C86" s="1" t="s">
        <v>36</v>
      </c>
    </row>
    <row r="87" spans="1:3">
      <c r="A87" s="1" t="s">
        <v>12</v>
      </c>
      <c r="B87" s="1" t="s">
        <v>19</v>
      </c>
      <c r="C87" s="1" t="s">
        <v>48</v>
      </c>
    </row>
    <row r="88" spans="1:3">
      <c r="A88" s="1" t="s">
        <v>12</v>
      </c>
      <c r="B88" s="1" t="s">
        <v>29</v>
      </c>
      <c r="C88" s="1" t="s">
        <v>36</v>
      </c>
    </row>
    <row r="89" spans="1:3">
      <c r="A89" s="1" t="s">
        <v>12</v>
      </c>
      <c r="B89" s="1" t="s">
        <v>20</v>
      </c>
      <c r="C89" s="1" t="s">
        <v>36</v>
      </c>
    </row>
    <row r="90" spans="1:3">
      <c r="A90" s="1" t="s">
        <v>12</v>
      </c>
      <c r="B90" s="1" t="s">
        <v>23</v>
      </c>
      <c r="C90" s="1" t="s">
        <v>36</v>
      </c>
    </row>
    <row r="91" spans="1:3">
      <c r="A91" s="1" t="s">
        <v>12</v>
      </c>
      <c r="B91" s="1" t="s">
        <v>20</v>
      </c>
      <c r="C91" s="1" t="s">
        <v>41</v>
      </c>
    </row>
    <row r="92" spans="1:3">
      <c r="A92" s="1" t="s">
        <v>12</v>
      </c>
      <c r="B92" s="1" t="s">
        <v>20</v>
      </c>
      <c r="C92" s="1" t="s">
        <v>36</v>
      </c>
    </row>
    <row r="93" spans="1:3">
      <c r="A93" s="1" t="s">
        <v>12</v>
      </c>
      <c r="B93" s="1" t="s">
        <v>24</v>
      </c>
      <c r="C93" s="1" t="s">
        <v>41</v>
      </c>
    </row>
    <row r="94" spans="1:3">
      <c r="A94" s="1" t="s">
        <v>12</v>
      </c>
      <c r="B94" s="1" t="s">
        <v>27</v>
      </c>
      <c r="C94" s="1" t="s">
        <v>36</v>
      </c>
    </row>
    <row r="95" spans="1:3">
      <c r="A95" s="1" t="s">
        <v>12</v>
      </c>
      <c r="B95" s="1" t="s">
        <v>17</v>
      </c>
      <c r="C95" s="1" t="s">
        <v>33</v>
      </c>
    </row>
    <row r="96" spans="1:3">
      <c r="A96" s="1" t="s">
        <v>12</v>
      </c>
      <c r="B96" s="1" t="s">
        <v>28</v>
      </c>
      <c r="C96" s="1" t="s">
        <v>36</v>
      </c>
    </row>
    <row r="97" spans="1:3">
      <c r="A97" s="1" t="s">
        <v>12</v>
      </c>
      <c r="B97" s="1" t="s">
        <v>20</v>
      </c>
      <c r="C97" s="1" t="s">
        <v>41</v>
      </c>
    </row>
    <row r="98" spans="1:3">
      <c r="A98" s="1" t="s">
        <v>12</v>
      </c>
      <c r="B98" s="1" t="s">
        <v>27</v>
      </c>
      <c r="C98" s="1" t="s">
        <v>33</v>
      </c>
    </row>
    <row r="99" spans="1:3">
      <c r="A99" s="1" t="s">
        <v>12</v>
      </c>
      <c r="B99" s="1" t="s">
        <v>24</v>
      </c>
      <c r="C99" s="1" t="s">
        <v>33</v>
      </c>
    </row>
    <row r="100" spans="1:3">
      <c r="A100" s="1" t="s">
        <v>12</v>
      </c>
      <c r="B100" s="1" t="s">
        <v>24</v>
      </c>
      <c r="C100" s="1" t="s">
        <v>41</v>
      </c>
    </row>
    <row r="101" spans="1:3">
      <c r="A101" s="1" t="s">
        <v>12</v>
      </c>
      <c r="B101" s="1" t="s">
        <v>27</v>
      </c>
      <c r="C101" s="1" t="s">
        <v>33</v>
      </c>
    </row>
    <row r="102" spans="1:3">
      <c r="A102" s="1" t="s">
        <v>12</v>
      </c>
      <c r="B102" s="1" t="s">
        <v>18</v>
      </c>
      <c r="C102" s="1" t="s">
        <v>44</v>
      </c>
    </row>
    <row r="103" spans="1:3">
      <c r="A103" s="1" t="s">
        <v>12</v>
      </c>
      <c r="B103" s="1" t="s">
        <v>17</v>
      </c>
      <c r="C103" s="1" t="s">
        <v>36</v>
      </c>
    </row>
    <row r="104" spans="1:3">
      <c r="A104" s="1" t="s">
        <v>12</v>
      </c>
      <c r="B104" s="1" t="s">
        <v>17</v>
      </c>
      <c r="C104" s="1" t="s">
        <v>36</v>
      </c>
    </row>
    <row r="105" spans="1:3">
      <c r="A105" s="1" t="s">
        <v>12</v>
      </c>
      <c r="B105" s="1" t="s">
        <v>29</v>
      </c>
      <c r="C105" s="1" t="s">
        <v>49</v>
      </c>
    </row>
    <row r="106" spans="1:3">
      <c r="A106" s="1" t="s">
        <v>12</v>
      </c>
      <c r="B106" s="1" t="s">
        <v>20</v>
      </c>
      <c r="C106" s="1" t="s">
        <v>36</v>
      </c>
    </row>
    <row r="107" spans="1:3">
      <c r="A107" s="1" t="s">
        <v>12</v>
      </c>
      <c r="B107" s="1" t="s">
        <v>20</v>
      </c>
      <c r="C107" s="1" t="s">
        <v>41</v>
      </c>
    </row>
    <row r="108" spans="1:3">
      <c r="A108" s="1" t="s">
        <v>12</v>
      </c>
      <c r="B108" s="1" t="s">
        <v>26</v>
      </c>
      <c r="C108" s="1" t="s">
        <v>46</v>
      </c>
    </row>
    <row r="109" spans="1:3">
      <c r="A109" s="1" t="s">
        <v>12</v>
      </c>
      <c r="B109" s="1" t="s">
        <v>22</v>
      </c>
      <c r="C109" s="1" t="s">
        <v>46</v>
      </c>
    </row>
    <row r="110" spans="1:3">
      <c r="A110" s="1" t="s">
        <v>12</v>
      </c>
      <c r="B110" s="1" t="s">
        <v>17</v>
      </c>
      <c r="C110" s="1" t="s">
        <v>36</v>
      </c>
    </row>
    <row r="111" spans="1:3">
      <c r="A111" s="1" t="s">
        <v>12</v>
      </c>
      <c r="B111" s="1" t="s">
        <v>29</v>
      </c>
      <c r="C111" s="1" t="s">
        <v>44</v>
      </c>
    </row>
    <row r="112" spans="1:3">
      <c r="A112" s="1" t="s">
        <v>12</v>
      </c>
      <c r="B112" s="1" t="s">
        <v>18</v>
      </c>
      <c r="C112" s="1" t="s">
        <v>41</v>
      </c>
    </row>
    <row r="113" spans="1:3">
      <c r="A113" s="1" t="s">
        <v>12</v>
      </c>
      <c r="B113" s="1" t="s">
        <v>23</v>
      </c>
      <c r="C113" s="1" t="s">
        <v>41</v>
      </c>
    </row>
    <row r="114" spans="1:3">
      <c r="A114" s="1" t="s">
        <v>12</v>
      </c>
      <c r="B114" s="1" t="s">
        <v>20</v>
      </c>
      <c r="C114" s="1" t="s">
        <v>36</v>
      </c>
    </row>
    <row r="115" spans="1:3">
      <c r="A115" s="1" t="s">
        <v>12</v>
      </c>
      <c r="B115" s="1" t="s">
        <v>19</v>
      </c>
      <c r="C115" s="1" t="s">
        <v>36</v>
      </c>
    </row>
    <row r="116" spans="1:3">
      <c r="A116" s="1" t="s">
        <v>12</v>
      </c>
      <c r="B116" s="1" t="s">
        <v>20</v>
      </c>
      <c r="C116" s="1" t="s">
        <v>36</v>
      </c>
    </row>
    <row r="117" spans="1:3">
      <c r="A117" s="1" t="s">
        <v>12</v>
      </c>
      <c r="B117" s="1" t="s">
        <v>29</v>
      </c>
      <c r="C117" s="1" t="s">
        <v>41</v>
      </c>
    </row>
    <row r="118" spans="1:3">
      <c r="A118" s="1" t="s">
        <v>12</v>
      </c>
      <c r="B118" s="1" t="s">
        <v>29</v>
      </c>
      <c r="C118" s="1" t="s">
        <v>36</v>
      </c>
    </row>
    <row r="119" spans="1:3">
      <c r="A119" s="1" t="s">
        <v>12</v>
      </c>
      <c r="B119" s="1" t="s">
        <v>20</v>
      </c>
      <c r="C119" s="1" t="s">
        <v>36</v>
      </c>
    </row>
    <row r="120" spans="1:3">
      <c r="A120" s="1" t="s">
        <v>12</v>
      </c>
      <c r="B120" s="1" t="s">
        <v>27</v>
      </c>
      <c r="C120" s="1" t="s">
        <v>36</v>
      </c>
    </row>
    <row r="121" spans="1:3">
      <c r="A121" s="1" t="s">
        <v>12</v>
      </c>
      <c r="B121" s="1" t="s">
        <v>30</v>
      </c>
      <c r="C121" s="1" t="s">
        <v>50</v>
      </c>
    </row>
    <row r="122" spans="1:3">
      <c r="A122" s="1" t="s">
        <v>12</v>
      </c>
      <c r="B122" s="1" t="s">
        <v>24</v>
      </c>
      <c r="C122" s="1" t="s">
        <v>36</v>
      </c>
    </row>
    <row r="123" spans="1:3">
      <c r="A123" s="1" t="s">
        <v>12</v>
      </c>
      <c r="B123" s="1" t="s">
        <v>28</v>
      </c>
      <c r="C123" s="1" t="s">
        <v>51</v>
      </c>
    </row>
    <row r="124" spans="1:3">
      <c r="A124" s="1" t="s">
        <v>12</v>
      </c>
      <c r="B124" s="1" t="s">
        <v>27</v>
      </c>
      <c r="C124" s="1" t="s">
        <v>36</v>
      </c>
    </row>
    <row r="125" spans="1:3">
      <c r="A125" s="1" t="s">
        <v>12</v>
      </c>
      <c r="B125" s="1" t="s">
        <v>27</v>
      </c>
      <c r="C125" s="1" t="s">
        <v>44</v>
      </c>
    </row>
    <row r="126" spans="1:3">
      <c r="A126" s="1" t="s">
        <v>15</v>
      </c>
      <c r="B126" s="1" t="s">
        <v>20</v>
      </c>
      <c r="C126" s="1" t="s">
        <v>41</v>
      </c>
    </row>
    <row r="127" spans="1:3">
      <c r="A127" s="1" t="s">
        <v>15</v>
      </c>
      <c r="B127" s="1" t="s">
        <v>20</v>
      </c>
      <c r="C127" s="1" t="s">
        <v>36</v>
      </c>
    </row>
    <row r="128" spans="1:3">
      <c r="A128" s="1" t="s">
        <v>15</v>
      </c>
      <c r="B128" s="1" t="s">
        <v>29</v>
      </c>
      <c r="C128" s="1" t="s">
        <v>33</v>
      </c>
    </row>
    <row r="129" spans="1:3">
      <c r="A129" s="1" t="s">
        <v>15</v>
      </c>
      <c r="B129" s="1" t="s">
        <v>20</v>
      </c>
      <c r="C129" s="1" t="s">
        <v>41</v>
      </c>
    </row>
    <row r="130" spans="1:3">
      <c r="A130" s="1" t="s">
        <v>15</v>
      </c>
      <c r="B130" s="1" t="s">
        <v>20</v>
      </c>
      <c r="C130" s="1" t="s">
        <v>36</v>
      </c>
    </row>
    <row r="131" spans="1:3">
      <c r="A131" s="1" t="s">
        <v>15</v>
      </c>
      <c r="B131" s="1" t="s">
        <v>27</v>
      </c>
      <c r="C131" s="1" t="s">
        <v>40</v>
      </c>
    </row>
    <row r="132" spans="1:3">
      <c r="A132" s="1" t="s">
        <v>15</v>
      </c>
      <c r="B132" s="1" t="s">
        <v>20</v>
      </c>
      <c r="C132" s="1" t="s">
        <v>33</v>
      </c>
    </row>
    <row r="133" spans="1:3">
      <c r="A133" s="1" t="s">
        <v>15</v>
      </c>
      <c r="B133" s="1" t="s">
        <v>26</v>
      </c>
      <c r="C133" s="1" t="s">
        <v>33</v>
      </c>
    </row>
    <row r="134" spans="1:3">
      <c r="A134" s="1" t="s">
        <v>15</v>
      </c>
      <c r="B134" s="1" t="s">
        <v>20</v>
      </c>
      <c r="C134" s="1" t="s">
        <v>36</v>
      </c>
    </row>
    <row r="135" spans="1:3">
      <c r="A135" s="1" t="s">
        <v>15</v>
      </c>
      <c r="B135" s="1" t="s">
        <v>20</v>
      </c>
      <c r="C135" s="1" t="s">
        <v>36</v>
      </c>
    </row>
    <row r="136" spans="1:3">
      <c r="A136" s="1" t="s">
        <v>15</v>
      </c>
      <c r="B136" s="1" t="s">
        <v>27</v>
      </c>
      <c r="C136" s="1" t="s">
        <v>41</v>
      </c>
    </row>
    <row r="137" spans="1:3">
      <c r="A137" s="1" t="s">
        <v>15</v>
      </c>
      <c r="B137" s="1" t="s">
        <v>26</v>
      </c>
      <c r="C137" s="1" t="s">
        <v>41</v>
      </c>
    </row>
    <row r="138" spans="1:3">
      <c r="A138" s="1" t="s">
        <v>15</v>
      </c>
      <c r="B138" s="1" t="s">
        <v>17</v>
      </c>
      <c r="C138" s="1" t="s">
        <v>36</v>
      </c>
    </row>
    <row r="139" spans="1:3">
      <c r="A139" s="1" t="s">
        <v>15</v>
      </c>
      <c r="B139" s="1" t="s">
        <v>17</v>
      </c>
      <c r="C139" s="1" t="s">
        <v>43</v>
      </c>
    </row>
    <row r="140" spans="1:3">
      <c r="A140" s="1" t="s">
        <v>15</v>
      </c>
      <c r="B140" s="1" t="s">
        <v>27</v>
      </c>
      <c r="C140" s="1" t="s">
        <v>36</v>
      </c>
    </row>
    <row r="141" spans="1:3">
      <c r="A141" s="1" t="s">
        <v>15</v>
      </c>
      <c r="B141" s="1" t="s">
        <v>24</v>
      </c>
      <c r="C141" s="1" t="s">
        <v>36</v>
      </c>
    </row>
    <row r="142" spans="1:3">
      <c r="A142" s="1" t="s">
        <v>15</v>
      </c>
      <c r="B142" s="1" t="s">
        <v>19</v>
      </c>
      <c r="C142" s="1" t="s">
        <v>41</v>
      </c>
    </row>
    <row r="143" spans="1:3">
      <c r="A143" s="1" t="s">
        <v>15</v>
      </c>
      <c r="B143" s="1" t="s">
        <v>26</v>
      </c>
      <c r="C143" s="1" t="s">
        <v>36</v>
      </c>
    </row>
    <row r="144" spans="1:3">
      <c r="A144" s="1" t="s">
        <v>15</v>
      </c>
      <c r="B144" s="1" t="s">
        <v>26</v>
      </c>
      <c r="C144" s="1" t="s">
        <v>41</v>
      </c>
    </row>
    <row r="145" spans="1:3">
      <c r="A145" s="1" t="s">
        <v>15</v>
      </c>
      <c r="B145" s="1" t="s">
        <v>27</v>
      </c>
      <c r="C145" s="1" t="s">
        <v>36</v>
      </c>
    </row>
    <row r="146" spans="1:3">
      <c r="A146" s="1" t="s">
        <v>15</v>
      </c>
      <c r="B146" s="1" t="s">
        <v>21</v>
      </c>
      <c r="C146" s="1" t="s">
        <v>52</v>
      </c>
    </row>
    <row r="147" spans="1:3">
      <c r="A147" s="1" t="s">
        <v>15</v>
      </c>
      <c r="B147" s="1" t="s">
        <v>20</v>
      </c>
      <c r="C147" s="1" t="s">
        <v>36</v>
      </c>
    </row>
    <row r="148" spans="1:3">
      <c r="A148" s="1" t="s">
        <v>15</v>
      </c>
      <c r="B148" s="1" t="s">
        <v>27</v>
      </c>
      <c r="C148" s="1" t="s">
        <v>33</v>
      </c>
    </row>
    <row r="149" spans="1:3">
      <c r="A149" s="1" t="s">
        <v>15</v>
      </c>
      <c r="B149" s="1" t="s">
        <v>25</v>
      </c>
      <c r="C149" s="1" t="s">
        <v>33</v>
      </c>
    </row>
    <row r="150" spans="1:3">
      <c r="A150" s="1" t="s">
        <v>15</v>
      </c>
      <c r="B150" s="1" t="s">
        <v>21</v>
      </c>
      <c r="C150" s="1" t="s">
        <v>53</v>
      </c>
    </row>
    <row r="151" spans="1:3">
      <c r="A151" s="1" t="s">
        <v>15</v>
      </c>
      <c r="B151" s="1" t="s">
        <v>27</v>
      </c>
      <c r="C151" s="1" t="s">
        <v>36</v>
      </c>
    </row>
    <row r="152" spans="1:3">
      <c r="A152" s="1" t="s">
        <v>15</v>
      </c>
      <c r="B152" s="1" t="s">
        <v>26</v>
      </c>
      <c r="C152" s="1" t="s">
        <v>36</v>
      </c>
    </row>
    <row r="153" spans="1:3">
      <c r="A153" s="1" t="s">
        <v>15</v>
      </c>
      <c r="B153" s="1" t="s">
        <v>18</v>
      </c>
      <c r="C153" s="1" t="s">
        <v>35</v>
      </c>
    </row>
    <row r="154" spans="1:3">
      <c r="A154" s="1" t="s">
        <v>15</v>
      </c>
      <c r="B154" s="1" t="s">
        <v>30</v>
      </c>
      <c r="C154" s="1" t="s">
        <v>36</v>
      </c>
    </row>
    <row r="155" spans="1:3">
      <c r="A155" s="1" t="s">
        <v>15</v>
      </c>
      <c r="B155" s="1" t="s">
        <v>27</v>
      </c>
      <c r="C155" s="1" t="s">
        <v>46</v>
      </c>
    </row>
    <row r="156" spans="1:3">
      <c r="A156" s="1" t="s">
        <v>15</v>
      </c>
      <c r="B156" s="1" t="s">
        <v>25</v>
      </c>
      <c r="C156" s="1" t="s">
        <v>33</v>
      </c>
    </row>
    <row r="157" spans="1:3">
      <c r="A157" s="1" t="s">
        <v>15</v>
      </c>
      <c r="B157" s="1" t="s">
        <v>17</v>
      </c>
      <c r="C157" s="1" t="s">
        <v>54</v>
      </c>
    </row>
    <row r="158" spans="1:3">
      <c r="A158" s="1" t="s">
        <v>15</v>
      </c>
      <c r="B158" s="1" t="s">
        <v>24</v>
      </c>
      <c r="C158" s="1" t="s">
        <v>36</v>
      </c>
    </row>
    <row r="159" spans="1:3">
      <c r="A159" s="1" t="s">
        <v>15</v>
      </c>
      <c r="B159" s="1" t="s">
        <v>20</v>
      </c>
      <c r="C159" s="1" t="s">
        <v>41</v>
      </c>
    </row>
    <row r="160" spans="1:3">
      <c r="A160" s="1" t="s">
        <v>14</v>
      </c>
      <c r="B160" s="1" t="s">
        <v>27</v>
      </c>
      <c r="C160" s="1" t="s">
        <v>36</v>
      </c>
    </row>
    <row r="161" spans="1:3">
      <c r="A161" s="1" t="s">
        <v>14</v>
      </c>
      <c r="B161" s="1" t="s">
        <v>20</v>
      </c>
      <c r="C161" s="1" t="s">
        <v>36</v>
      </c>
    </row>
    <row r="162" spans="1:3">
      <c r="A162" s="1" t="s">
        <v>14</v>
      </c>
      <c r="B162" s="1" t="s">
        <v>24</v>
      </c>
      <c r="C162" s="1" t="s">
        <v>46</v>
      </c>
    </row>
    <row r="163" spans="1:3">
      <c r="A163" s="1" t="s">
        <v>14</v>
      </c>
      <c r="B163" s="1" t="s">
        <v>28</v>
      </c>
      <c r="C163" s="1" t="s">
        <v>36</v>
      </c>
    </row>
    <row r="164" spans="1:3">
      <c r="A164" s="1" t="s">
        <v>14</v>
      </c>
      <c r="B164" s="1" t="s">
        <v>28</v>
      </c>
      <c r="C164" s="1" t="s">
        <v>43</v>
      </c>
    </row>
    <row r="165" spans="1:3">
      <c r="A165" s="1" t="s">
        <v>14</v>
      </c>
      <c r="B165" s="1" t="s">
        <v>24</v>
      </c>
      <c r="C165" s="1" t="s">
        <v>41</v>
      </c>
    </row>
    <row r="166" spans="1:3">
      <c r="A166" s="1" t="s">
        <v>14</v>
      </c>
      <c r="B166" s="1" t="s">
        <v>20</v>
      </c>
      <c r="C166" s="1" t="s">
        <v>36</v>
      </c>
    </row>
    <row r="167" spans="1:3">
      <c r="A167" s="1" t="s">
        <v>14</v>
      </c>
      <c r="B167" s="1" t="s">
        <v>21</v>
      </c>
      <c r="C167" s="1" t="s">
        <v>36</v>
      </c>
    </row>
    <row r="168" spans="1:3">
      <c r="A168" s="1" t="s">
        <v>14</v>
      </c>
      <c r="B168" s="1" t="s">
        <v>25</v>
      </c>
      <c r="C168" s="1" t="s">
        <v>36</v>
      </c>
    </row>
    <row r="169" spans="1:3">
      <c r="A169" s="1" t="s">
        <v>14</v>
      </c>
      <c r="B169" s="1" t="s">
        <v>24</v>
      </c>
      <c r="C169" s="1" t="s">
        <v>36</v>
      </c>
    </row>
    <row r="170" spans="1:3">
      <c r="A170" s="1" t="s">
        <v>14</v>
      </c>
      <c r="B170" s="1" t="s">
        <v>20</v>
      </c>
      <c r="C170" s="1" t="s">
        <v>35</v>
      </c>
    </row>
    <row r="171" spans="1:3">
      <c r="A171" s="1" t="s">
        <v>14</v>
      </c>
      <c r="B171" s="1" t="s">
        <v>17</v>
      </c>
      <c r="C171" s="1" t="s">
        <v>36</v>
      </c>
    </row>
    <row r="172" spans="1:3">
      <c r="A172" s="1" t="s">
        <v>14</v>
      </c>
      <c r="B172" s="1" t="s">
        <v>28</v>
      </c>
      <c r="C172" s="1" t="s">
        <v>33</v>
      </c>
    </row>
    <row r="173" spans="1:3">
      <c r="A173" s="1" t="s">
        <v>14</v>
      </c>
      <c r="B173" s="1" t="s">
        <v>27</v>
      </c>
      <c r="C173" s="1" t="s">
        <v>36</v>
      </c>
    </row>
    <row r="174" spans="1:3">
      <c r="A174" s="1" t="s">
        <v>14</v>
      </c>
      <c r="B174" s="1" t="s">
        <v>20</v>
      </c>
      <c r="C174" s="1" t="s">
        <v>37</v>
      </c>
    </row>
    <row r="175" spans="1:3">
      <c r="A175" s="1" t="s">
        <v>14</v>
      </c>
      <c r="B175" s="1" t="s">
        <v>24</v>
      </c>
      <c r="C175" s="1" t="s">
        <v>36</v>
      </c>
    </row>
    <row r="176" spans="1:3">
      <c r="A176" s="1" t="s">
        <v>14</v>
      </c>
      <c r="B176" s="1" t="s">
        <v>28</v>
      </c>
      <c r="C176" s="1" t="s">
        <v>33</v>
      </c>
    </row>
    <row r="177" spans="1:3">
      <c r="A177" s="1" t="s">
        <v>14</v>
      </c>
      <c r="B177" s="1" t="s">
        <v>28</v>
      </c>
      <c r="C177" s="1" t="s">
        <v>37</v>
      </c>
    </row>
    <row r="178" spans="1:3">
      <c r="A178" s="1" t="s">
        <v>14</v>
      </c>
      <c r="B178" s="1" t="s">
        <v>26</v>
      </c>
      <c r="C178" s="1" t="s">
        <v>33</v>
      </c>
    </row>
    <row r="179" spans="1:3">
      <c r="A179" s="1" t="s">
        <v>14</v>
      </c>
      <c r="B179" s="1" t="s">
        <v>23</v>
      </c>
      <c r="C179" s="1" t="s">
        <v>35</v>
      </c>
    </row>
    <row r="180" spans="1:3">
      <c r="A180" s="1" t="s">
        <v>14</v>
      </c>
      <c r="B180" s="1" t="s">
        <v>30</v>
      </c>
      <c r="C180" s="1" t="s">
        <v>33</v>
      </c>
    </row>
    <row r="181" spans="1:3">
      <c r="A181" s="1" t="s">
        <v>14</v>
      </c>
      <c r="B181" s="1" t="s">
        <v>20</v>
      </c>
      <c r="C181" s="1" t="s">
        <v>55</v>
      </c>
    </row>
    <row r="182" spans="1:3">
      <c r="A182" s="1" t="s">
        <v>14</v>
      </c>
      <c r="B182" s="1" t="s">
        <v>25</v>
      </c>
      <c r="C182" s="1" t="s">
        <v>36</v>
      </c>
    </row>
    <row r="183" spans="1:3">
      <c r="A183" s="1" t="s">
        <v>14</v>
      </c>
      <c r="B183" s="1" t="s">
        <v>27</v>
      </c>
      <c r="C183" s="1" t="s">
        <v>33</v>
      </c>
    </row>
    <row r="184" spans="1:3">
      <c r="A184" s="1" t="s">
        <v>14</v>
      </c>
      <c r="B184" s="1" t="s">
        <v>25</v>
      </c>
      <c r="C184" s="1" t="s">
        <v>35</v>
      </c>
    </row>
    <row r="185" spans="1:3">
      <c r="A185" s="1" t="s">
        <v>14</v>
      </c>
      <c r="B185" s="1" t="s">
        <v>22</v>
      </c>
      <c r="C185" s="1" t="s">
        <v>45</v>
      </c>
    </row>
    <row r="186" spans="1:3">
      <c r="A186" s="1" t="s">
        <v>14</v>
      </c>
      <c r="B186" s="1" t="s">
        <v>28</v>
      </c>
      <c r="C186" s="1" t="s">
        <v>36</v>
      </c>
    </row>
    <row r="187" spans="1:3">
      <c r="A187" s="1" t="s">
        <v>14</v>
      </c>
      <c r="B187" s="1" t="s">
        <v>27</v>
      </c>
      <c r="C187" s="1" t="s">
        <v>46</v>
      </c>
    </row>
    <row r="188" spans="1:3">
      <c r="A188" s="1" t="s">
        <v>14</v>
      </c>
      <c r="B188" s="1" t="s">
        <v>20</v>
      </c>
      <c r="C188" s="1" t="s">
        <v>56</v>
      </c>
    </row>
    <row r="189" spans="1:3">
      <c r="A189" s="1" t="s">
        <v>14</v>
      </c>
      <c r="B189" s="1" t="s">
        <v>29</v>
      </c>
      <c r="C189" s="1" t="s">
        <v>40</v>
      </c>
    </row>
  </sheetData>
  <sortState ref="H3:I16">
    <sortCondition descending="1" ref="I3:I16"/>
  </sortState>
  <pageMargins left="0.7" right="0.7" top="0.78740157499999996" bottom="0.78740157499999996" header="0.3" footer="0.3"/>
  <pageSetup paperSize="9" orientation="portrait" r:id="rId1"/>
  <ignoredErrors>
    <ignoredError sqref="I3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189"/>
  <sheetViews>
    <sheetView topLeftCell="E1" zoomScale="70" zoomScaleNormal="70" workbookViewId="0">
      <selection activeCell="M10" sqref="M10"/>
    </sheetView>
  </sheetViews>
  <sheetFormatPr defaultRowHeight="15"/>
  <cols>
    <col min="1" max="1" width="29.28515625" style="107" customWidth="1"/>
    <col min="2" max="2" width="34.85546875" style="107" customWidth="1"/>
    <col min="3" max="4" width="27" style="107" customWidth="1"/>
    <col min="5" max="5" width="45" style="107" customWidth="1"/>
    <col min="6" max="6" width="40.28515625" style="107" customWidth="1"/>
    <col min="7" max="7" width="31" style="107" customWidth="1"/>
    <col min="10" max="10" width="8.85546875" style="69" customWidth="1"/>
    <col min="11" max="12" width="13.7109375" style="124" customWidth="1"/>
    <col min="13" max="13" width="15.140625" style="124" customWidth="1"/>
    <col min="14" max="14" width="15.85546875" style="124" customWidth="1"/>
    <col min="15" max="15" width="17.7109375" style="124" customWidth="1"/>
    <col min="16" max="16" width="12.28515625" customWidth="1"/>
    <col min="18" max="18" width="10.5703125" customWidth="1"/>
    <col min="19" max="19" width="14.5703125" customWidth="1"/>
    <col min="20" max="20" width="29.28515625" customWidth="1"/>
    <col min="21" max="21" width="30.7109375" customWidth="1"/>
    <col min="22" max="23" width="32.85546875" customWidth="1"/>
    <col min="24" max="24" width="9.7109375" customWidth="1"/>
    <col min="25" max="31" width="40.85546875" customWidth="1"/>
    <col min="32" max="33" width="42.7109375" customWidth="1"/>
    <col min="34" max="34" width="43.28515625" customWidth="1"/>
    <col min="35" max="35" width="13.7109375" customWidth="1"/>
    <col min="36" max="36" width="12.7109375" customWidth="1"/>
    <col min="37" max="37" width="6.42578125" customWidth="1"/>
    <col min="38" max="39" width="13.7109375" customWidth="1"/>
    <col min="40" max="40" width="51.140625" customWidth="1"/>
    <col min="41" max="41" width="15.140625" customWidth="1"/>
    <col min="42" max="42" width="13.7109375" customWidth="1"/>
    <col min="43" max="43" width="51.85546875" customWidth="1"/>
    <col min="44" max="44" width="43.28515625" customWidth="1"/>
    <col min="45" max="45" width="12.7109375" customWidth="1"/>
    <col min="46" max="46" width="6.42578125" customWidth="1"/>
    <col min="47" max="47" width="13.7109375" customWidth="1"/>
    <col min="48" max="48" width="12.7109375" customWidth="1"/>
    <col min="49" max="49" width="6.42578125" customWidth="1"/>
    <col min="50" max="50" width="12.7109375" customWidth="1"/>
    <col min="51" max="51" width="6.42578125" customWidth="1"/>
    <col min="52" max="52" width="13.7109375" customWidth="1"/>
    <col min="53" max="53" width="13.7109375" bestFit="1" customWidth="1"/>
    <col min="54" max="54" width="51.140625" bestFit="1" customWidth="1"/>
    <col min="55" max="55" width="15.140625" customWidth="1"/>
    <col min="56" max="56" width="43.28515625" bestFit="1" customWidth="1"/>
    <col min="57" max="57" width="5.140625" customWidth="1"/>
    <col min="58" max="58" width="12.7109375" bestFit="1" customWidth="1"/>
    <col min="59" max="59" width="6.42578125" customWidth="1"/>
    <col min="60" max="60" width="13.7109375" bestFit="1" customWidth="1"/>
    <col min="61" max="61" width="12.7109375" bestFit="1" customWidth="1"/>
    <col min="62" max="62" width="6.42578125" customWidth="1"/>
    <col min="63" max="63" width="5.140625" customWidth="1"/>
    <col min="64" max="64" width="12.7109375" bestFit="1" customWidth="1"/>
    <col min="65" max="65" width="6.42578125" customWidth="1"/>
    <col min="66" max="66" width="5.140625" customWidth="1"/>
    <col min="67" max="68" width="13.7109375" bestFit="1" customWidth="1"/>
    <col min="69" max="69" width="51.140625" bestFit="1" customWidth="1"/>
    <col min="70" max="70" width="11.7109375" bestFit="1" customWidth="1"/>
    <col min="71" max="73" width="19" bestFit="1" customWidth="1"/>
    <col min="74" max="74" width="15.140625" bestFit="1" customWidth="1"/>
  </cols>
  <sheetData>
    <row r="1" spans="1:24" ht="15.75" thickBot="1">
      <c r="A1" s="107" t="s">
        <v>0</v>
      </c>
      <c r="B1" s="107" t="s">
        <v>3</v>
      </c>
      <c r="C1" s="107" t="s">
        <v>4</v>
      </c>
      <c r="D1" s="107" t="s">
        <v>5</v>
      </c>
      <c r="E1" s="107" t="s">
        <v>6</v>
      </c>
      <c r="F1" s="107" t="s">
        <v>7</v>
      </c>
      <c r="G1" s="107" t="s">
        <v>11</v>
      </c>
      <c r="K1" s="124">
        <v>75</v>
      </c>
      <c r="L1" s="124">
        <v>49</v>
      </c>
      <c r="M1" s="124">
        <v>34</v>
      </c>
      <c r="N1" s="124">
        <v>30</v>
      </c>
    </row>
    <row r="2" spans="1:24" ht="15.75" thickBot="1">
      <c r="A2" s="1" t="s">
        <v>1</v>
      </c>
      <c r="B2" s="1" t="s">
        <v>2</v>
      </c>
      <c r="C2" s="1" t="s">
        <v>1</v>
      </c>
      <c r="D2" s="1" t="s">
        <v>2</v>
      </c>
      <c r="E2" s="1" t="s">
        <v>2</v>
      </c>
      <c r="F2" s="1" t="s">
        <v>8</v>
      </c>
      <c r="G2" s="1" t="s">
        <v>13</v>
      </c>
      <c r="J2" s="150"/>
      <c r="K2" s="130" t="s">
        <v>534</v>
      </c>
      <c r="L2" s="131" t="s">
        <v>535</v>
      </c>
      <c r="M2" s="131" t="s">
        <v>536</v>
      </c>
      <c r="N2" s="131" t="s">
        <v>619</v>
      </c>
      <c r="O2" s="132" t="s">
        <v>624</v>
      </c>
      <c r="S2" s="6"/>
      <c r="T2" s="6" t="s">
        <v>12</v>
      </c>
      <c r="U2" s="6" t="s">
        <v>13</v>
      </c>
      <c r="V2" s="6" t="s">
        <v>15</v>
      </c>
      <c r="W2" s="6" t="s">
        <v>14</v>
      </c>
      <c r="X2" s="6" t="s">
        <v>630</v>
      </c>
    </row>
    <row r="3" spans="1:24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8</v>
      </c>
      <c r="G3" s="1" t="s">
        <v>13</v>
      </c>
      <c r="I3" s="1"/>
      <c r="J3" s="163" t="s">
        <v>57</v>
      </c>
      <c r="K3" s="133">
        <f>COUNTIF(A51:A125,"=Ano")</f>
        <v>34</v>
      </c>
      <c r="L3" s="134">
        <f>COUNTIF(A2:A50,"=Ano")</f>
        <v>26</v>
      </c>
      <c r="M3" s="134">
        <f>COUNTIF(A126:A159,"=Ano")</f>
        <v>19</v>
      </c>
      <c r="N3" s="134">
        <f>COUNTIF(A160:A189,"=Ano")</f>
        <v>17</v>
      </c>
      <c r="O3" s="135">
        <f>COUNTIF(A2:A189,"=Ano")</f>
        <v>96</v>
      </c>
      <c r="S3" s="6" t="s">
        <v>57</v>
      </c>
      <c r="T3" s="179">
        <f>K3/$K$1</f>
        <v>0.45333333333333331</v>
      </c>
      <c r="U3" s="179">
        <f>L3/$L$1</f>
        <v>0.53061224489795922</v>
      </c>
      <c r="V3" s="179">
        <f>M3/$M$1</f>
        <v>0.55882352941176472</v>
      </c>
      <c r="W3" s="179">
        <f>N3/$N$1</f>
        <v>0.56666666666666665</v>
      </c>
      <c r="X3" s="179">
        <f>O3/188</f>
        <v>0.51063829787234039</v>
      </c>
    </row>
    <row r="4" spans="1:24">
      <c r="A4" s="1" t="s">
        <v>1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8</v>
      </c>
      <c r="G4" s="1" t="s">
        <v>13</v>
      </c>
      <c r="I4" s="1"/>
      <c r="J4" s="165" t="s">
        <v>621</v>
      </c>
      <c r="K4" s="136">
        <f>COUNTIF(C51:C125,"=Ano")</f>
        <v>33</v>
      </c>
      <c r="L4" s="137">
        <f>COUNTIF(C2:C50,"=Ano")</f>
        <v>22</v>
      </c>
      <c r="M4" s="137">
        <f>COUNTIF(C126:C159,"=Ano")</f>
        <v>17</v>
      </c>
      <c r="N4" s="137">
        <f>COUNTIF(C160:C189,"=Ano")</f>
        <v>20</v>
      </c>
      <c r="O4" s="138">
        <f>COUNTIF(C2:C189,"=Ano")</f>
        <v>92</v>
      </c>
      <c r="S4" s="6" t="s">
        <v>626</v>
      </c>
      <c r="T4" s="179">
        <f t="shared" ref="T4:T8" si="0">K4/$K$1</f>
        <v>0.44</v>
      </c>
      <c r="U4" s="179">
        <f t="shared" ref="U4:U8" si="1">L4/$L$1</f>
        <v>0.44897959183673469</v>
      </c>
      <c r="V4" s="179">
        <f t="shared" ref="V4:V8" si="2">M4/$M$1</f>
        <v>0.5</v>
      </c>
      <c r="W4" s="179">
        <f t="shared" ref="W4:W8" si="3">N4/$N$1</f>
        <v>0.66666666666666663</v>
      </c>
      <c r="X4" s="179">
        <f t="shared" ref="X4:X8" si="4">O4/188</f>
        <v>0.48936170212765956</v>
      </c>
    </row>
    <row r="5" spans="1:24">
      <c r="A5" s="1" t="s">
        <v>1</v>
      </c>
      <c r="B5" s="1" t="s">
        <v>2</v>
      </c>
      <c r="C5" s="1" t="s">
        <v>1</v>
      </c>
      <c r="D5" s="1" t="s">
        <v>2</v>
      </c>
      <c r="E5" s="1" t="s">
        <v>2</v>
      </c>
      <c r="F5" s="1" t="s">
        <v>8</v>
      </c>
      <c r="G5" s="1" t="s">
        <v>13</v>
      </c>
      <c r="I5" s="1"/>
      <c r="J5" s="165" t="s">
        <v>58</v>
      </c>
      <c r="K5" s="136">
        <f>COUNTIF(F51:F125,"=Ano")</f>
        <v>26</v>
      </c>
      <c r="L5" s="137">
        <f>COUNTIF($F$2:$F$50,"=Ano")</f>
        <v>12</v>
      </c>
      <c r="M5" s="137">
        <f>COUNTIF($F$126:$F$159,"=Ano")</f>
        <v>11</v>
      </c>
      <c r="N5" s="137">
        <f>COUNTIF($F$160:$F$189,"=Ano")</f>
        <v>10</v>
      </c>
      <c r="O5" s="138">
        <f>COUNTIF(F1:F189,"=Ano")</f>
        <v>59</v>
      </c>
      <c r="S5" s="6" t="s">
        <v>629</v>
      </c>
      <c r="T5" s="179">
        <f t="shared" si="0"/>
        <v>0.34666666666666668</v>
      </c>
      <c r="U5" s="179">
        <f t="shared" si="1"/>
        <v>0.24489795918367346</v>
      </c>
      <c r="V5" s="179">
        <f t="shared" si="2"/>
        <v>0.3235294117647059</v>
      </c>
      <c r="W5" s="179">
        <f t="shared" si="3"/>
        <v>0.33333333333333331</v>
      </c>
      <c r="X5" s="179">
        <f t="shared" si="4"/>
        <v>0.31382978723404253</v>
      </c>
    </row>
    <row r="6" spans="1:24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13</v>
      </c>
      <c r="I6" s="106"/>
      <c r="J6" s="165" t="s">
        <v>623</v>
      </c>
      <c r="K6" s="136">
        <f>COUNTIF(E51:E125,"=Ano")</f>
        <v>22</v>
      </c>
      <c r="L6" s="137">
        <f>COUNTIF(E2:E50,"=Ano")</f>
        <v>8</v>
      </c>
      <c r="M6" s="137">
        <f>COUNTIF(E126:E159,"=Ano")</f>
        <v>11</v>
      </c>
      <c r="N6" s="137">
        <f>COUNTIF(E160:E189,"=Ano")</f>
        <v>16</v>
      </c>
      <c r="O6" s="138">
        <f>COUNTIF(E2:E189,"=Ano")</f>
        <v>57</v>
      </c>
      <c r="S6" s="6" t="s">
        <v>628</v>
      </c>
      <c r="T6" s="179">
        <f t="shared" si="0"/>
        <v>0.29333333333333333</v>
      </c>
      <c r="U6" s="179">
        <f t="shared" si="1"/>
        <v>0.16326530612244897</v>
      </c>
      <c r="V6" s="179">
        <f t="shared" si="2"/>
        <v>0.3235294117647059</v>
      </c>
      <c r="W6" s="179">
        <f t="shared" si="3"/>
        <v>0.53333333333333333</v>
      </c>
      <c r="X6" s="179">
        <f t="shared" si="4"/>
        <v>0.30319148936170215</v>
      </c>
    </row>
    <row r="7" spans="1:24">
      <c r="A7" s="1" t="s">
        <v>1</v>
      </c>
      <c r="B7" s="1" t="s">
        <v>1</v>
      </c>
      <c r="C7" s="1" t="s">
        <v>1</v>
      </c>
      <c r="D7" s="1" t="s">
        <v>2</v>
      </c>
      <c r="E7" s="1" t="s">
        <v>2</v>
      </c>
      <c r="F7" s="1" t="s">
        <v>8</v>
      </c>
      <c r="G7" s="1" t="s">
        <v>13</v>
      </c>
      <c r="I7" s="1"/>
      <c r="J7" s="165" t="s">
        <v>620</v>
      </c>
      <c r="K7" s="136">
        <f>COUNTIF(B51:B125,"=Ano")</f>
        <v>14</v>
      </c>
      <c r="L7" s="137">
        <f>COUNTIF(B2:B50,"=Ano")</f>
        <v>10</v>
      </c>
      <c r="M7" s="137">
        <f>COUNTIF(B126:B159,"=Ano")</f>
        <v>9</v>
      </c>
      <c r="N7" s="137">
        <f>COUNTIF(B160:B189,"=Ano")</f>
        <v>8</v>
      </c>
      <c r="O7" s="138">
        <f>COUNTIF(B2:B189,"=Ano")</f>
        <v>41</v>
      </c>
      <c r="S7" s="6" t="s">
        <v>625</v>
      </c>
      <c r="T7" s="179">
        <f t="shared" si="0"/>
        <v>0.18666666666666668</v>
      </c>
      <c r="U7" s="179">
        <f t="shared" si="1"/>
        <v>0.20408163265306123</v>
      </c>
      <c r="V7" s="179">
        <f t="shared" si="2"/>
        <v>0.26470588235294118</v>
      </c>
      <c r="W7" s="179">
        <f t="shared" si="3"/>
        <v>0.26666666666666666</v>
      </c>
      <c r="X7" s="179">
        <f t="shared" si="4"/>
        <v>0.21808510638297873</v>
      </c>
    </row>
    <row r="8" spans="1:24" ht="15.75" thickBot="1">
      <c r="A8" s="1" t="s">
        <v>2</v>
      </c>
      <c r="B8" s="1" t="s">
        <v>2</v>
      </c>
      <c r="C8" s="1" t="s">
        <v>2</v>
      </c>
      <c r="D8" s="1" t="s">
        <v>2</v>
      </c>
      <c r="E8" s="1" t="s">
        <v>2</v>
      </c>
      <c r="F8" s="1" t="s">
        <v>8</v>
      </c>
      <c r="G8" s="1" t="s">
        <v>13</v>
      </c>
      <c r="I8" s="1"/>
      <c r="J8" s="166" t="s">
        <v>622</v>
      </c>
      <c r="K8" s="139">
        <f>COUNTIF(D51:D125,"=Ano")</f>
        <v>10</v>
      </c>
      <c r="L8" s="140">
        <f>COUNTIF(D2:D50,"=Ano")</f>
        <v>4</v>
      </c>
      <c r="M8" s="140">
        <f>COUNTIF(D126:D159,"=Ano")</f>
        <v>5</v>
      </c>
      <c r="N8" s="140">
        <f>COUNTIF(D160:D189,"=Ano")</f>
        <v>6</v>
      </c>
      <c r="O8" s="141">
        <f>COUNTIF(D2:D189,"=Ano")</f>
        <v>25</v>
      </c>
      <c r="S8" s="6" t="s">
        <v>627</v>
      </c>
      <c r="T8" s="179">
        <f t="shared" si="0"/>
        <v>0.13333333333333333</v>
      </c>
      <c r="U8" s="179">
        <f t="shared" si="1"/>
        <v>8.1632653061224483E-2</v>
      </c>
      <c r="V8" s="179">
        <f t="shared" si="2"/>
        <v>0.14705882352941177</v>
      </c>
      <c r="W8" s="179">
        <f t="shared" si="3"/>
        <v>0.2</v>
      </c>
      <c r="X8" s="179">
        <f t="shared" si="4"/>
        <v>0.13297872340425532</v>
      </c>
    </row>
    <row r="9" spans="1:24">
      <c r="A9" s="1" t="s">
        <v>2</v>
      </c>
      <c r="B9" s="1" t="s">
        <v>2</v>
      </c>
      <c r="C9" s="1" t="s">
        <v>2</v>
      </c>
      <c r="D9" s="1" t="s">
        <v>2</v>
      </c>
      <c r="E9" s="1" t="s">
        <v>2</v>
      </c>
      <c r="F9" s="1" t="s">
        <v>9</v>
      </c>
      <c r="G9" s="1" t="s">
        <v>13</v>
      </c>
      <c r="O9" s="178">
        <v>188</v>
      </c>
    </row>
    <row r="10" spans="1:24">
      <c r="A10" s="1" t="s">
        <v>2</v>
      </c>
      <c r="B10" s="1" t="s">
        <v>2</v>
      </c>
      <c r="C10" s="1" t="s">
        <v>1</v>
      </c>
      <c r="D10" s="1" t="s">
        <v>2</v>
      </c>
      <c r="E10" s="1" t="s">
        <v>2</v>
      </c>
      <c r="F10" s="1" t="s">
        <v>8</v>
      </c>
      <c r="G10" s="1" t="s">
        <v>13</v>
      </c>
      <c r="O10" s="178" t="s">
        <v>502</v>
      </c>
    </row>
    <row r="11" spans="1:24">
      <c r="A11" s="1" t="s">
        <v>2</v>
      </c>
      <c r="B11" s="1" t="s">
        <v>2</v>
      </c>
      <c r="C11" s="1" t="s">
        <v>2</v>
      </c>
      <c r="D11" s="1" t="s">
        <v>2</v>
      </c>
      <c r="E11" s="1" t="s">
        <v>2</v>
      </c>
      <c r="F11" s="1" t="s">
        <v>8</v>
      </c>
      <c r="G11" s="1" t="s">
        <v>13</v>
      </c>
    </row>
    <row r="12" spans="1:24">
      <c r="A12" s="1" t="s">
        <v>2</v>
      </c>
      <c r="B12" s="1" t="s">
        <v>2</v>
      </c>
      <c r="C12" s="1" t="s">
        <v>2</v>
      </c>
      <c r="D12" s="1" t="s">
        <v>2</v>
      </c>
      <c r="E12" s="1" t="s">
        <v>2</v>
      </c>
      <c r="F12" s="1" t="s">
        <v>8</v>
      </c>
      <c r="G12" s="1" t="s">
        <v>13</v>
      </c>
    </row>
    <row r="13" spans="1:24">
      <c r="A13" s="1" t="s">
        <v>1</v>
      </c>
      <c r="B13" s="1" t="s">
        <v>2</v>
      </c>
      <c r="C13" s="1" t="s">
        <v>2</v>
      </c>
      <c r="D13" s="1" t="s">
        <v>2</v>
      </c>
      <c r="E13" s="1" t="s">
        <v>2</v>
      </c>
      <c r="F13" s="1" t="s">
        <v>8</v>
      </c>
      <c r="G13" s="1" t="s">
        <v>13</v>
      </c>
    </row>
    <row r="14" spans="1:24">
      <c r="A14" s="1" t="s">
        <v>2</v>
      </c>
      <c r="B14" s="1" t="s">
        <v>2</v>
      </c>
      <c r="C14" s="1" t="s">
        <v>2</v>
      </c>
      <c r="D14" s="1" t="s">
        <v>2</v>
      </c>
      <c r="E14" s="1" t="s">
        <v>2</v>
      </c>
      <c r="F14" s="1" t="s">
        <v>8</v>
      </c>
      <c r="G14" s="1" t="s">
        <v>13</v>
      </c>
      <c r="S14" s="177"/>
    </row>
    <row r="15" spans="1:24">
      <c r="A15" s="1" t="s">
        <v>2</v>
      </c>
      <c r="B15" s="1" t="s">
        <v>2</v>
      </c>
      <c r="C15" s="1" t="s">
        <v>2</v>
      </c>
      <c r="D15" s="1" t="s">
        <v>2</v>
      </c>
      <c r="E15" s="1" t="s">
        <v>2</v>
      </c>
      <c r="F15" s="1" t="s">
        <v>8</v>
      </c>
      <c r="G15" s="1" t="s">
        <v>13</v>
      </c>
      <c r="P15" s="6" t="s">
        <v>57</v>
      </c>
      <c r="Q15" s="6"/>
      <c r="S15" s="1" t="s">
        <v>534</v>
      </c>
    </row>
    <row r="16" spans="1:24">
      <c r="A16" s="1" t="s">
        <v>1</v>
      </c>
      <c r="B16" s="1" t="s">
        <v>2</v>
      </c>
      <c r="C16" s="1" t="s">
        <v>2</v>
      </c>
      <c r="D16" s="1" t="s">
        <v>2</v>
      </c>
      <c r="E16" s="1" t="s">
        <v>2</v>
      </c>
      <c r="F16" s="1" t="s">
        <v>9</v>
      </c>
      <c r="G16" s="1" t="s">
        <v>13</v>
      </c>
      <c r="P16" s="6" t="s">
        <v>626</v>
      </c>
      <c r="Q16" s="6"/>
      <c r="S16" s="1" t="s">
        <v>535</v>
      </c>
    </row>
    <row r="17" spans="1:33">
      <c r="A17" s="1" t="s">
        <v>2</v>
      </c>
      <c r="B17" s="1" t="s">
        <v>2</v>
      </c>
      <c r="C17" s="1" t="s">
        <v>2</v>
      </c>
      <c r="D17" s="1" t="s">
        <v>2</v>
      </c>
      <c r="E17" s="1" t="s">
        <v>2</v>
      </c>
      <c r="F17" s="1" t="s">
        <v>8</v>
      </c>
      <c r="G17" s="1" t="s">
        <v>13</v>
      </c>
      <c r="P17" s="6" t="s">
        <v>629</v>
      </c>
      <c r="Q17" s="6"/>
      <c r="S17" s="1" t="s">
        <v>536</v>
      </c>
    </row>
    <row r="18" spans="1:33">
      <c r="A18" s="1" t="s">
        <v>1</v>
      </c>
      <c r="B18" s="1" t="s">
        <v>2</v>
      </c>
      <c r="C18" s="1" t="s">
        <v>1</v>
      </c>
      <c r="D18" s="1" t="s">
        <v>2</v>
      </c>
      <c r="E18" s="1" t="s">
        <v>2</v>
      </c>
      <c r="F18" s="1" t="s">
        <v>9</v>
      </c>
      <c r="G18" s="1" t="s">
        <v>13</v>
      </c>
      <c r="P18" s="6" t="s">
        <v>628</v>
      </c>
      <c r="Q18" s="6"/>
      <c r="S18" s="1" t="s">
        <v>537</v>
      </c>
    </row>
    <row r="19" spans="1:33">
      <c r="A19" s="1" t="s">
        <v>1</v>
      </c>
      <c r="B19" s="1" t="s">
        <v>2</v>
      </c>
      <c r="C19" s="1" t="s">
        <v>1</v>
      </c>
      <c r="D19" s="1" t="s">
        <v>2</v>
      </c>
      <c r="E19" s="1" t="s">
        <v>2</v>
      </c>
      <c r="F19" s="1" t="s">
        <v>8</v>
      </c>
      <c r="G19" s="1" t="s">
        <v>13</v>
      </c>
      <c r="P19" s="6" t="s">
        <v>625</v>
      </c>
      <c r="Q19" s="6"/>
    </row>
    <row r="20" spans="1:33">
      <c r="A20" s="1" t="s">
        <v>2</v>
      </c>
      <c r="B20" s="1" t="s">
        <v>2</v>
      </c>
      <c r="C20" s="1" t="s">
        <v>2</v>
      </c>
      <c r="D20" s="1" t="s">
        <v>2</v>
      </c>
      <c r="E20" s="1" t="s">
        <v>2</v>
      </c>
      <c r="F20" s="1" t="s">
        <v>8</v>
      </c>
      <c r="G20" s="1" t="s">
        <v>13</v>
      </c>
      <c r="P20" s="6" t="s">
        <v>627</v>
      </c>
      <c r="Q20" s="6"/>
    </row>
    <row r="21" spans="1:33">
      <c r="A21" s="1" t="s">
        <v>1</v>
      </c>
      <c r="B21" s="1" t="s">
        <v>1</v>
      </c>
      <c r="C21" s="1" t="s">
        <v>1</v>
      </c>
      <c r="D21" s="1" t="s">
        <v>2</v>
      </c>
      <c r="E21" s="1" t="s">
        <v>2</v>
      </c>
      <c r="F21" s="1" t="s">
        <v>1</v>
      </c>
      <c r="G21" s="1" t="s">
        <v>13</v>
      </c>
    </row>
    <row r="22" spans="1:33">
      <c r="A22" s="1" t="s">
        <v>2</v>
      </c>
      <c r="B22" s="1" t="s">
        <v>2</v>
      </c>
      <c r="C22" s="1" t="s">
        <v>2</v>
      </c>
      <c r="D22" s="1" t="s">
        <v>2</v>
      </c>
      <c r="E22" s="1" t="s">
        <v>1</v>
      </c>
      <c r="F22" s="1" t="s">
        <v>8</v>
      </c>
      <c r="G22" s="1" t="s">
        <v>13</v>
      </c>
    </row>
    <row r="23" spans="1:33">
      <c r="A23" s="1" t="s">
        <v>1</v>
      </c>
      <c r="B23" s="1" t="s">
        <v>2</v>
      </c>
      <c r="C23" s="1" t="s">
        <v>1</v>
      </c>
      <c r="D23" s="1" t="s">
        <v>1</v>
      </c>
      <c r="E23" s="1" t="s">
        <v>2</v>
      </c>
      <c r="F23" s="1" t="s">
        <v>9</v>
      </c>
      <c r="G23" s="1" t="s">
        <v>13</v>
      </c>
      <c r="T23" s="95"/>
    </row>
    <row r="24" spans="1:33">
      <c r="A24" s="1" t="s">
        <v>2</v>
      </c>
      <c r="B24" s="1" t="s">
        <v>2</v>
      </c>
      <c r="C24" s="1" t="s">
        <v>2</v>
      </c>
      <c r="D24" s="1" t="s">
        <v>2</v>
      </c>
      <c r="E24" s="1" t="s">
        <v>2</v>
      </c>
      <c r="F24" s="1" t="s">
        <v>8</v>
      </c>
      <c r="G24" s="1" t="s">
        <v>13</v>
      </c>
      <c r="T24" s="95"/>
      <c r="AD24" s="95"/>
      <c r="AE24" s="95"/>
      <c r="AF24" s="95"/>
      <c r="AG24" s="95"/>
    </row>
    <row r="25" spans="1:33">
      <c r="A25" s="1" t="s">
        <v>1</v>
      </c>
      <c r="B25" s="1" t="s">
        <v>1</v>
      </c>
      <c r="C25" s="1" t="s">
        <v>1</v>
      </c>
      <c r="D25" s="1" t="s">
        <v>2</v>
      </c>
      <c r="E25" s="1" t="s">
        <v>1</v>
      </c>
      <c r="F25" s="1" t="s">
        <v>1</v>
      </c>
      <c r="G25" s="1" t="s">
        <v>13</v>
      </c>
      <c r="T25" s="95"/>
      <c r="AB25" s="95"/>
      <c r="AC25" s="95"/>
    </row>
    <row r="26" spans="1:33">
      <c r="A26" s="1" t="s">
        <v>2</v>
      </c>
      <c r="B26" s="1" t="s">
        <v>1</v>
      </c>
      <c r="C26" s="1" t="s">
        <v>1</v>
      </c>
      <c r="D26" s="1" t="s">
        <v>1</v>
      </c>
      <c r="E26" s="1" t="s">
        <v>2</v>
      </c>
      <c r="F26" s="1" t="s">
        <v>1</v>
      </c>
      <c r="G26" s="1" t="s">
        <v>13</v>
      </c>
      <c r="T26" s="95"/>
      <c r="Z26" s="95"/>
      <c r="AA26" s="95"/>
    </row>
    <row r="27" spans="1:33">
      <c r="A27" s="1" t="s">
        <v>2</v>
      </c>
      <c r="B27" s="1" t="s">
        <v>2</v>
      </c>
      <c r="C27" s="1" t="s">
        <v>2</v>
      </c>
      <c r="D27" s="1" t="s">
        <v>2</v>
      </c>
      <c r="E27" s="1" t="s">
        <v>2</v>
      </c>
      <c r="F27" s="1" t="s">
        <v>1</v>
      </c>
      <c r="G27" s="1" t="s">
        <v>13</v>
      </c>
      <c r="T27" s="95"/>
      <c r="X27" s="95"/>
      <c r="Y27" s="95"/>
    </row>
    <row r="28" spans="1:33">
      <c r="A28" s="1" t="s">
        <v>2</v>
      </c>
      <c r="B28" s="1" t="s">
        <v>2</v>
      </c>
      <c r="C28" s="1" t="s">
        <v>2</v>
      </c>
      <c r="D28" s="1" t="s">
        <v>2</v>
      </c>
      <c r="E28" s="1" t="s">
        <v>2</v>
      </c>
      <c r="F28" s="1" t="s">
        <v>8</v>
      </c>
      <c r="G28" s="1" t="s">
        <v>13</v>
      </c>
      <c r="T28" s="95"/>
      <c r="V28" s="95"/>
      <c r="W28" s="95"/>
    </row>
    <row r="29" spans="1:33">
      <c r="A29" s="1" t="s">
        <v>1</v>
      </c>
      <c r="B29" s="1" t="s">
        <v>1</v>
      </c>
      <c r="C29" s="1" t="s">
        <v>1</v>
      </c>
      <c r="D29" s="1" t="s">
        <v>1</v>
      </c>
      <c r="E29" s="1" t="s">
        <v>2</v>
      </c>
      <c r="F29" s="1" t="s">
        <v>1</v>
      </c>
      <c r="G29" s="1" t="s">
        <v>13</v>
      </c>
      <c r="T29" s="95"/>
    </row>
    <row r="30" spans="1:33">
      <c r="A30" s="1" t="s">
        <v>1</v>
      </c>
      <c r="B30" s="1" t="s">
        <v>1</v>
      </c>
      <c r="C30" s="1" t="s">
        <v>1</v>
      </c>
      <c r="D30" s="1" t="s">
        <v>2</v>
      </c>
      <c r="E30" s="1" t="s">
        <v>2</v>
      </c>
      <c r="F30" s="1" t="s">
        <v>8</v>
      </c>
      <c r="G30" s="1" t="s">
        <v>13</v>
      </c>
      <c r="S30" s="95"/>
      <c r="T30" s="95"/>
      <c r="U30" s="95"/>
    </row>
    <row r="31" spans="1:33">
      <c r="A31" s="1" t="s">
        <v>2</v>
      </c>
      <c r="B31" s="1" t="s">
        <v>2</v>
      </c>
      <c r="C31" s="1" t="s">
        <v>2</v>
      </c>
      <c r="D31" s="1" t="s">
        <v>2</v>
      </c>
      <c r="E31" s="1" t="s">
        <v>2</v>
      </c>
      <c r="F31" s="1" t="s">
        <v>8</v>
      </c>
      <c r="G31" s="1" t="s">
        <v>13</v>
      </c>
      <c r="S31" s="109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</row>
    <row r="32" spans="1:33">
      <c r="A32" s="1" t="s">
        <v>1</v>
      </c>
      <c r="B32" s="1" t="s">
        <v>2</v>
      </c>
      <c r="C32" s="1" t="s">
        <v>2</v>
      </c>
      <c r="D32" s="1" t="s">
        <v>2</v>
      </c>
      <c r="E32" s="1" t="s">
        <v>2</v>
      </c>
      <c r="F32" s="1" t="s">
        <v>8</v>
      </c>
      <c r="G32" s="1" t="s">
        <v>13</v>
      </c>
      <c r="S32" s="109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</row>
    <row r="33" spans="1:7">
      <c r="A33" s="1" t="s">
        <v>2</v>
      </c>
      <c r="B33" s="1" t="s">
        <v>2</v>
      </c>
      <c r="C33" s="1" t="s">
        <v>1</v>
      </c>
      <c r="D33" s="1" t="s">
        <v>2</v>
      </c>
      <c r="E33" s="1" t="s">
        <v>1</v>
      </c>
      <c r="F33" s="1" t="s">
        <v>8</v>
      </c>
      <c r="G33" s="1" t="s">
        <v>13</v>
      </c>
    </row>
    <row r="34" spans="1:7">
      <c r="A34" s="1" t="s">
        <v>1</v>
      </c>
      <c r="B34" s="1" t="s">
        <v>2</v>
      </c>
      <c r="C34" s="1" t="s">
        <v>1</v>
      </c>
      <c r="D34" s="1" t="s">
        <v>2</v>
      </c>
      <c r="E34" s="1" t="s">
        <v>1</v>
      </c>
      <c r="F34" s="1" t="s">
        <v>1</v>
      </c>
      <c r="G34" s="1" t="s">
        <v>13</v>
      </c>
    </row>
    <row r="35" spans="1:7">
      <c r="A35" s="1" t="s">
        <v>2</v>
      </c>
      <c r="B35" s="1" t="s">
        <v>1</v>
      </c>
      <c r="C35" s="1" t="s">
        <v>1</v>
      </c>
      <c r="D35" s="1" t="s">
        <v>2</v>
      </c>
      <c r="E35" s="1" t="s">
        <v>1</v>
      </c>
      <c r="F35" s="1" t="s">
        <v>8</v>
      </c>
      <c r="G35" s="1" t="s">
        <v>13</v>
      </c>
    </row>
    <row r="36" spans="1:7">
      <c r="A36" s="1" t="s">
        <v>2</v>
      </c>
      <c r="B36" s="1" t="s">
        <v>2</v>
      </c>
      <c r="C36" s="1" t="s">
        <v>1</v>
      </c>
      <c r="D36" s="1" t="s">
        <v>2</v>
      </c>
      <c r="E36" s="1" t="s">
        <v>2</v>
      </c>
      <c r="F36" s="1" t="s">
        <v>1</v>
      </c>
      <c r="G36" s="1" t="s">
        <v>13</v>
      </c>
    </row>
    <row r="37" spans="1:7">
      <c r="A37" s="1" t="s">
        <v>1</v>
      </c>
      <c r="B37" s="1" t="s">
        <v>2</v>
      </c>
      <c r="C37" s="1" t="s">
        <v>1</v>
      </c>
      <c r="D37" s="1" t="s">
        <v>2</v>
      </c>
      <c r="E37" s="1" t="s">
        <v>2</v>
      </c>
      <c r="F37" s="1" t="s">
        <v>1</v>
      </c>
      <c r="G37" s="1" t="s">
        <v>13</v>
      </c>
    </row>
    <row r="38" spans="1:7">
      <c r="A38" s="1" t="s">
        <v>2</v>
      </c>
      <c r="B38" s="1" t="s">
        <v>2</v>
      </c>
      <c r="C38" s="1" t="s">
        <v>2</v>
      </c>
      <c r="D38" s="1" t="s">
        <v>2</v>
      </c>
      <c r="E38" s="1" t="s">
        <v>2</v>
      </c>
      <c r="F38" s="1" t="s">
        <v>8</v>
      </c>
      <c r="G38" s="1" t="s">
        <v>13</v>
      </c>
    </row>
    <row r="39" spans="1:7">
      <c r="A39" s="1" t="s">
        <v>2</v>
      </c>
      <c r="B39" s="1" t="s">
        <v>2</v>
      </c>
      <c r="C39" s="1" t="s">
        <v>1</v>
      </c>
      <c r="D39" s="1" t="s">
        <v>2</v>
      </c>
      <c r="E39" s="1" t="s">
        <v>1</v>
      </c>
      <c r="F39" s="1" t="s">
        <v>8</v>
      </c>
      <c r="G39" s="1" t="s">
        <v>13</v>
      </c>
    </row>
    <row r="40" spans="1:7">
      <c r="A40" s="1" t="s">
        <v>1</v>
      </c>
      <c r="B40" s="1" t="s">
        <v>2</v>
      </c>
      <c r="C40" s="1" t="s">
        <v>2</v>
      </c>
      <c r="D40" s="1" t="s">
        <v>2</v>
      </c>
      <c r="E40" s="1" t="s">
        <v>2</v>
      </c>
      <c r="F40" s="1" t="s">
        <v>1</v>
      </c>
      <c r="G40" s="1" t="s">
        <v>13</v>
      </c>
    </row>
    <row r="41" spans="1:7">
      <c r="A41" s="1" t="s">
        <v>2</v>
      </c>
      <c r="B41" s="1" t="s">
        <v>2</v>
      </c>
      <c r="C41" s="1" t="s">
        <v>2</v>
      </c>
      <c r="D41" s="1" t="s">
        <v>2</v>
      </c>
      <c r="E41" s="1" t="s">
        <v>2</v>
      </c>
      <c r="F41" s="1" t="s">
        <v>8</v>
      </c>
      <c r="G41" s="1" t="s">
        <v>13</v>
      </c>
    </row>
    <row r="42" spans="1:7">
      <c r="A42" s="1" t="s">
        <v>1</v>
      </c>
      <c r="B42" s="1" t="s">
        <v>2</v>
      </c>
      <c r="C42" s="1" t="s">
        <v>2</v>
      </c>
      <c r="D42" s="1" t="s">
        <v>2</v>
      </c>
      <c r="E42" s="1" t="s">
        <v>2</v>
      </c>
      <c r="F42" s="1" t="s">
        <v>8</v>
      </c>
      <c r="G42" s="1" t="s">
        <v>13</v>
      </c>
    </row>
    <row r="43" spans="1:7">
      <c r="A43" s="1" t="s">
        <v>2</v>
      </c>
      <c r="B43" s="1" t="s">
        <v>2</v>
      </c>
      <c r="C43" s="1" t="s">
        <v>2</v>
      </c>
      <c r="D43" s="1" t="s">
        <v>2</v>
      </c>
      <c r="E43" s="1" t="s">
        <v>2</v>
      </c>
      <c r="F43" s="1" t="s">
        <v>1</v>
      </c>
      <c r="G43" s="1" t="s">
        <v>13</v>
      </c>
    </row>
    <row r="44" spans="1:7">
      <c r="A44" s="1" t="s">
        <v>1</v>
      </c>
      <c r="B44" s="1" t="s">
        <v>2</v>
      </c>
      <c r="C44" s="1" t="s">
        <v>1</v>
      </c>
      <c r="D44" s="1" t="s">
        <v>2</v>
      </c>
      <c r="E44" s="1" t="s">
        <v>2</v>
      </c>
      <c r="F44" s="1" t="s">
        <v>1</v>
      </c>
      <c r="G44" s="1" t="s">
        <v>13</v>
      </c>
    </row>
    <row r="45" spans="1:7">
      <c r="A45" s="1" t="s">
        <v>1</v>
      </c>
      <c r="B45" s="1" t="s">
        <v>2</v>
      </c>
      <c r="C45" s="1" t="s">
        <v>2</v>
      </c>
      <c r="D45" s="1" t="s">
        <v>2</v>
      </c>
      <c r="E45" s="1" t="s">
        <v>2</v>
      </c>
      <c r="F45" s="1" t="s">
        <v>8</v>
      </c>
      <c r="G45" s="1" t="s">
        <v>13</v>
      </c>
    </row>
    <row r="46" spans="1:7">
      <c r="A46" s="1" t="s">
        <v>2</v>
      </c>
      <c r="B46" s="1" t="s">
        <v>2</v>
      </c>
      <c r="C46" s="1" t="s">
        <v>2</v>
      </c>
      <c r="D46" s="1" t="s">
        <v>2</v>
      </c>
      <c r="E46" s="1" t="s">
        <v>2</v>
      </c>
      <c r="F46" s="1" t="s">
        <v>8</v>
      </c>
      <c r="G46" s="1" t="s">
        <v>13</v>
      </c>
    </row>
    <row r="47" spans="1:7">
      <c r="A47" s="1" t="s">
        <v>1</v>
      </c>
      <c r="B47" s="1" t="s">
        <v>1</v>
      </c>
      <c r="C47" s="1" t="s">
        <v>1</v>
      </c>
      <c r="D47" s="1" t="s">
        <v>2</v>
      </c>
      <c r="E47" s="1" t="s">
        <v>2</v>
      </c>
      <c r="F47" s="1" t="s">
        <v>10</v>
      </c>
      <c r="G47" s="1" t="s">
        <v>13</v>
      </c>
    </row>
    <row r="48" spans="1:7">
      <c r="A48" s="1" t="s">
        <v>1</v>
      </c>
      <c r="B48" s="1" t="s">
        <v>1</v>
      </c>
      <c r="C48" s="1" t="s">
        <v>2</v>
      </c>
      <c r="D48" s="1" t="s">
        <v>2</v>
      </c>
      <c r="E48" s="1" t="s">
        <v>1</v>
      </c>
      <c r="F48" s="1" t="s">
        <v>8</v>
      </c>
      <c r="G48" s="1" t="s">
        <v>13</v>
      </c>
    </row>
    <row r="49" spans="1:7">
      <c r="A49" s="1" t="s">
        <v>1</v>
      </c>
      <c r="B49" s="1" t="s">
        <v>2</v>
      </c>
      <c r="C49" s="1" t="s">
        <v>1</v>
      </c>
      <c r="D49" s="1" t="s">
        <v>2</v>
      </c>
      <c r="E49" s="1" t="s">
        <v>2</v>
      </c>
      <c r="F49" s="1" t="s">
        <v>8</v>
      </c>
      <c r="G49" s="1" t="s">
        <v>13</v>
      </c>
    </row>
    <row r="50" spans="1:7">
      <c r="A50" s="1" t="s">
        <v>1</v>
      </c>
      <c r="B50" s="1" t="s">
        <v>2</v>
      </c>
      <c r="C50" s="1" t="s">
        <v>2</v>
      </c>
      <c r="D50" s="1" t="s">
        <v>2</v>
      </c>
      <c r="E50" s="1" t="s">
        <v>2</v>
      </c>
      <c r="F50" s="1" t="s">
        <v>9</v>
      </c>
      <c r="G50" s="1" t="s">
        <v>13</v>
      </c>
    </row>
    <row r="51" spans="1:7">
      <c r="A51" s="1" t="s">
        <v>1</v>
      </c>
      <c r="B51" s="1" t="s">
        <v>2</v>
      </c>
      <c r="C51" s="1" t="s">
        <v>1</v>
      </c>
      <c r="D51" s="1" t="s">
        <v>2</v>
      </c>
      <c r="E51" s="1" t="s">
        <v>2</v>
      </c>
      <c r="F51" s="1" t="s">
        <v>8</v>
      </c>
      <c r="G51" s="1" t="s">
        <v>12</v>
      </c>
    </row>
    <row r="52" spans="1:7">
      <c r="A52" s="1" t="s">
        <v>1</v>
      </c>
      <c r="B52" s="1" t="s">
        <v>2</v>
      </c>
      <c r="C52" s="1" t="s">
        <v>2</v>
      </c>
      <c r="D52" s="1" t="s">
        <v>1</v>
      </c>
      <c r="E52" s="1" t="s">
        <v>1</v>
      </c>
      <c r="F52" s="1" t="s">
        <v>10</v>
      </c>
      <c r="G52" s="1" t="s">
        <v>12</v>
      </c>
    </row>
    <row r="53" spans="1:7">
      <c r="A53" s="1" t="s">
        <v>2</v>
      </c>
      <c r="B53" s="1" t="s">
        <v>2</v>
      </c>
      <c r="C53" s="1" t="s">
        <v>2</v>
      </c>
      <c r="D53" s="1" t="s">
        <v>2</v>
      </c>
      <c r="E53" s="1" t="s">
        <v>1</v>
      </c>
      <c r="F53" s="1" t="s">
        <v>8</v>
      </c>
      <c r="G53" s="1" t="s">
        <v>12</v>
      </c>
    </row>
    <row r="54" spans="1:7">
      <c r="A54" s="1" t="s">
        <v>2</v>
      </c>
      <c r="B54" s="1" t="s">
        <v>2</v>
      </c>
      <c r="C54" s="1" t="s">
        <v>2</v>
      </c>
      <c r="D54" s="1" t="s">
        <v>2</v>
      </c>
      <c r="E54" s="1" t="s">
        <v>2</v>
      </c>
      <c r="F54" s="1" t="s">
        <v>1</v>
      </c>
      <c r="G54" s="1" t="s">
        <v>12</v>
      </c>
    </row>
    <row r="55" spans="1:7">
      <c r="A55" s="1" t="s">
        <v>1</v>
      </c>
      <c r="B55" s="1" t="s">
        <v>2</v>
      </c>
      <c r="C55" s="1" t="s">
        <v>2</v>
      </c>
      <c r="D55" s="1" t="s">
        <v>2</v>
      </c>
      <c r="E55" s="1" t="s">
        <v>1</v>
      </c>
      <c r="F55" s="1" t="s">
        <v>9</v>
      </c>
      <c r="G55" s="1" t="s">
        <v>12</v>
      </c>
    </row>
    <row r="56" spans="1:7">
      <c r="A56" s="1" t="s">
        <v>2</v>
      </c>
      <c r="B56" s="1" t="s">
        <v>2</v>
      </c>
      <c r="C56" s="1" t="s">
        <v>2</v>
      </c>
      <c r="D56" s="1" t="s">
        <v>2</v>
      </c>
      <c r="E56" s="1" t="s">
        <v>2</v>
      </c>
      <c r="F56" s="1" t="s">
        <v>1</v>
      </c>
      <c r="G56" s="1" t="s">
        <v>12</v>
      </c>
    </row>
    <row r="57" spans="1:7">
      <c r="A57" s="1" t="s">
        <v>1</v>
      </c>
      <c r="B57" s="1" t="s">
        <v>2</v>
      </c>
      <c r="C57" s="1" t="s">
        <v>2</v>
      </c>
      <c r="D57" s="1" t="s">
        <v>2</v>
      </c>
      <c r="E57" s="1" t="s">
        <v>2</v>
      </c>
      <c r="F57" s="1" t="s">
        <v>1</v>
      </c>
      <c r="G57" s="1" t="s">
        <v>12</v>
      </c>
    </row>
    <row r="58" spans="1:7">
      <c r="A58" s="1" t="s">
        <v>1</v>
      </c>
      <c r="B58" s="1" t="s">
        <v>2</v>
      </c>
      <c r="C58" s="1" t="s">
        <v>1</v>
      </c>
      <c r="D58" s="1" t="s">
        <v>1</v>
      </c>
      <c r="E58" s="1" t="s">
        <v>1</v>
      </c>
      <c r="F58" s="1" t="s">
        <v>9</v>
      </c>
      <c r="G58" s="1" t="s">
        <v>12</v>
      </c>
    </row>
    <row r="59" spans="1:7">
      <c r="A59" s="1" t="s">
        <v>1</v>
      </c>
      <c r="B59" s="1" t="s">
        <v>2</v>
      </c>
      <c r="C59" s="1" t="s">
        <v>2</v>
      </c>
      <c r="D59" s="1" t="s">
        <v>1</v>
      </c>
      <c r="E59" s="1" t="s">
        <v>1</v>
      </c>
      <c r="F59" s="1" t="s">
        <v>8</v>
      </c>
      <c r="G59" s="1" t="s">
        <v>12</v>
      </c>
    </row>
    <row r="60" spans="1:7">
      <c r="A60" s="1" t="s">
        <v>2</v>
      </c>
      <c r="B60" s="1" t="s">
        <v>2</v>
      </c>
      <c r="C60" s="1" t="s">
        <v>2</v>
      </c>
      <c r="D60" s="1" t="s">
        <v>2</v>
      </c>
      <c r="E60" s="1" t="s">
        <v>2</v>
      </c>
      <c r="F60" s="1" t="s">
        <v>8</v>
      </c>
      <c r="G60" s="1" t="s">
        <v>12</v>
      </c>
    </row>
    <row r="61" spans="1:7">
      <c r="A61" s="1" t="s">
        <v>1</v>
      </c>
      <c r="B61" s="1" t="s">
        <v>2</v>
      </c>
      <c r="C61" s="1" t="s">
        <v>2</v>
      </c>
      <c r="D61" s="1" t="s">
        <v>2</v>
      </c>
      <c r="E61" s="1" t="s">
        <v>2</v>
      </c>
      <c r="F61" s="1" t="s">
        <v>1</v>
      </c>
      <c r="G61" s="1" t="s">
        <v>12</v>
      </c>
    </row>
    <row r="62" spans="1:7">
      <c r="A62" s="1" t="s">
        <v>1</v>
      </c>
      <c r="B62" s="1" t="s">
        <v>1</v>
      </c>
      <c r="C62" s="1" t="s">
        <v>1</v>
      </c>
      <c r="D62" s="1" t="s">
        <v>2</v>
      </c>
      <c r="E62" s="1" t="s">
        <v>2</v>
      </c>
      <c r="F62" s="1" t="s">
        <v>8</v>
      </c>
      <c r="G62" s="1" t="s">
        <v>12</v>
      </c>
    </row>
    <row r="63" spans="1:7">
      <c r="A63" s="1" t="s">
        <v>1</v>
      </c>
      <c r="B63" s="1" t="s">
        <v>2</v>
      </c>
      <c r="C63" s="1" t="s">
        <v>2</v>
      </c>
      <c r="D63" s="1" t="s">
        <v>2</v>
      </c>
      <c r="E63" s="1" t="s">
        <v>1</v>
      </c>
      <c r="F63" s="1" t="s">
        <v>9</v>
      </c>
      <c r="G63" s="1" t="s">
        <v>12</v>
      </c>
    </row>
    <row r="64" spans="1:7">
      <c r="A64" s="1" t="s">
        <v>1</v>
      </c>
      <c r="B64" s="1" t="s">
        <v>1</v>
      </c>
      <c r="C64" s="1" t="s">
        <v>1</v>
      </c>
      <c r="D64" s="1" t="s">
        <v>2</v>
      </c>
      <c r="E64" s="1" t="s">
        <v>2</v>
      </c>
      <c r="F64" s="1" t="s">
        <v>1</v>
      </c>
      <c r="G64" s="1" t="s">
        <v>12</v>
      </c>
    </row>
    <row r="65" spans="1:10">
      <c r="A65" s="1" t="s">
        <v>1</v>
      </c>
      <c r="B65" s="1" t="s">
        <v>2</v>
      </c>
      <c r="C65" s="1" t="s">
        <v>2</v>
      </c>
      <c r="D65" s="1" t="s">
        <v>1</v>
      </c>
      <c r="E65" s="1" t="s">
        <v>2</v>
      </c>
      <c r="F65" s="1" t="s">
        <v>9</v>
      </c>
      <c r="G65" s="1" t="s">
        <v>12</v>
      </c>
      <c r="J65" s="174"/>
    </row>
    <row r="66" spans="1:10">
      <c r="A66" s="1" t="s">
        <v>1</v>
      </c>
      <c r="B66" s="1" t="s">
        <v>2</v>
      </c>
      <c r="C66" s="1" t="s">
        <v>2</v>
      </c>
      <c r="D66" s="1" t="s">
        <v>2</v>
      </c>
      <c r="E66" s="1" t="s">
        <v>2</v>
      </c>
      <c r="F66" s="1" t="s">
        <v>1</v>
      </c>
      <c r="G66" s="1" t="s">
        <v>12</v>
      </c>
      <c r="J66" s="174"/>
    </row>
    <row r="67" spans="1:10">
      <c r="A67" s="1" t="s">
        <v>2</v>
      </c>
      <c r="B67" s="1" t="s">
        <v>2</v>
      </c>
      <c r="C67" s="1" t="s">
        <v>2</v>
      </c>
      <c r="D67" s="1" t="s">
        <v>2</v>
      </c>
      <c r="E67" s="1" t="s">
        <v>1</v>
      </c>
      <c r="F67" s="1" t="s">
        <v>1</v>
      </c>
      <c r="G67" s="1" t="s">
        <v>12</v>
      </c>
      <c r="J67" s="174"/>
    </row>
    <row r="68" spans="1:10">
      <c r="A68" s="1" t="s">
        <v>1</v>
      </c>
      <c r="B68" s="1" t="s">
        <v>2</v>
      </c>
      <c r="C68" s="1" t="s">
        <v>2</v>
      </c>
      <c r="D68" s="1" t="s">
        <v>2</v>
      </c>
      <c r="E68" s="1" t="s">
        <v>2</v>
      </c>
      <c r="F68" s="1" t="s">
        <v>8</v>
      </c>
      <c r="G68" s="1" t="s">
        <v>12</v>
      </c>
      <c r="J68" s="174"/>
    </row>
    <row r="69" spans="1:10">
      <c r="A69" s="1" t="s">
        <v>2</v>
      </c>
      <c r="B69" s="1" t="s">
        <v>2</v>
      </c>
      <c r="C69" s="1" t="s">
        <v>2</v>
      </c>
      <c r="D69" s="1" t="s">
        <v>2</v>
      </c>
      <c r="E69" s="1" t="s">
        <v>1</v>
      </c>
      <c r="F69" s="1" t="s">
        <v>8</v>
      </c>
      <c r="G69" s="1" t="s">
        <v>12</v>
      </c>
      <c r="J69" s="174"/>
    </row>
    <row r="70" spans="1:10">
      <c r="A70" s="1" t="s">
        <v>2</v>
      </c>
      <c r="B70" s="1" t="s">
        <v>2</v>
      </c>
      <c r="C70" s="1" t="s">
        <v>2</v>
      </c>
      <c r="D70" s="1" t="s">
        <v>2</v>
      </c>
      <c r="E70" s="1" t="s">
        <v>2</v>
      </c>
      <c r="F70" s="1" t="s">
        <v>8</v>
      </c>
      <c r="G70" s="1" t="s">
        <v>12</v>
      </c>
      <c r="J70" s="174"/>
    </row>
    <row r="71" spans="1:10">
      <c r="A71" s="1" t="s">
        <v>2</v>
      </c>
      <c r="B71" s="1" t="s">
        <v>2</v>
      </c>
      <c r="C71" s="1" t="s">
        <v>1</v>
      </c>
      <c r="D71" s="1" t="s">
        <v>2</v>
      </c>
      <c r="E71" s="1" t="s">
        <v>2</v>
      </c>
      <c r="F71" s="1" t="s">
        <v>8</v>
      </c>
      <c r="G71" s="1" t="s">
        <v>12</v>
      </c>
      <c r="J71" s="174"/>
    </row>
    <row r="72" spans="1:10">
      <c r="A72" s="1" t="s">
        <v>2</v>
      </c>
      <c r="B72" s="1" t="s">
        <v>2</v>
      </c>
      <c r="C72" s="1" t="s">
        <v>2</v>
      </c>
      <c r="D72" s="1" t="s">
        <v>2</v>
      </c>
      <c r="E72" s="1" t="s">
        <v>2</v>
      </c>
      <c r="F72" s="1" t="s">
        <v>8</v>
      </c>
      <c r="G72" s="1" t="s">
        <v>12</v>
      </c>
      <c r="J72" s="174"/>
    </row>
    <row r="73" spans="1:10">
      <c r="A73" s="1" t="s">
        <v>2</v>
      </c>
      <c r="B73" s="1" t="s">
        <v>2</v>
      </c>
      <c r="C73" s="1" t="s">
        <v>2</v>
      </c>
      <c r="D73" s="1" t="s">
        <v>2</v>
      </c>
      <c r="E73" s="1" t="s">
        <v>2</v>
      </c>
      <c r="F73" s="1" t="s">
        <v>1</v>
      </c>
      <c r="G73" s="1" t="s">
        <v>12</v>
      </c>
      <c r="J73" s="174"/>
    </row>
    <row r="74" spans="1:10">
      <c r="A74" s="1" t="s">
        <v>1</v>
      </c>
      <c r="B74" s="1" t="s">
        <v>2</v>
      </c>
      <c r="C74" s="1" t="s">
        <v>1</v>
      </c>
      <c r="D74" s="1" t="s">
        <v>2</v>
      </c>
      <c r="E74" s="1" t="s">
        <v>2</v>
      </c>
      <c r="F74" s="1" t="s">
        <v>9</v>
      </c>
      <c r="G74" s="1" t="s">
        <v>12</v>
      </c>
      <c r="J74" s="174"/>
    </row>
    <row r="75" spans="1:10">
      <c r="A75" s="1" t="s">
        <v>2</v>
      </c>
      <c r="B75" s="1" t="s">
        <v>2</v>
      </c>
      <c r="C75" s="1" t="s">
        <v>2</v>
      </c>
      <c r="D75" s="1" t="s">
        <v>2</v>
      </c>
      <c r="E75" s="1" t="s">
        <v>2</v>
      </c>
      <c r="F75" s="1" t="s">
        <v>8</v>
      </c>
      <c r="G75" s="1" t="s">
        <v>12</v>
      </c>
    </row>
    <row r="76" spans="1:10">
      <c r="A76" s="1" t="s">
        <v>2</v>
      </c>
      <c r="B76" s="1" t="s">
        <v>2</v>
      </c>
      <c r="C76" s="1" t="s">
        <v>2</v>
      </c>
      <c r="D76" s="1" t="s">
        <v>2</v>
      </c>
      <c r="E76" s="1" t="s">
        <v>2</v>
      </c>
      <c r="F76" s="1" t="s">
        <v>8</v>
      </c>
      <c r="G76" s="1" t="s">
        <v>12</v>
      </c>
    </row>
    <row r="77" spans="1:10">
      <c r="A77" s="1" t="s">
        <v>2</v>
      </c>
      <c r="B77" s="1" t="s">
        <v>2</v>
      </c>
      <c r="C77" s="1" t="s">
        <v>1</v>
      </c>
      <c r="D77" s="1" t="s">
        <v>2</v>
      </c>
      <c r="E77" s="1" t="s">
        <v>1</v>
      </c>
      <c r="F77" s="1" t="s">
        <v>1</v>
      </c>
      <c r="G77" s="1" t="s">
        <v>12</v>
      </c>
    </row>
    <row r="78" spans="1:10">
      <c r="A78" s="1" t="s">
        <v>2</v>
      </c>
      <c r="B78" s="1" t="s">
        <v>2</v>
      </c>
      <c r="C78" s="1" t="s">
        <v>1</v>
      </c>
      <c r="D78" s="1" t="s">
        <v>1</v>
      </c>
      <c r="E78" s="1" t="s">
        <v>1</v>
      </c>
      <c r="F78" s="1" t="s">
        <v>8</v>
      </c>
      <c r="G78" s="1" t="s">
        <v>12</v>
      </c>
    </row>
    <row r="79" spans="1:10">
      <c r="A79" s="1" t="s">
        <v>2</v>
      </c>
      <c r="B79" s="1" t="s">
        <v>2</v>
      </c>
      <c r="C79" s="1" t="s">
        <v>2</v>
      </c>
      <c r="D79" s="1" t="s">
        <v>2</v>
      </c>
      <c r="E79" s="1" t="s">
        <v>2</v>
      </c>
      <c r="F79" s="1" t="s">
        <v>8</v>
      </c>
      <c r="G79" s="1" t="s">
        <v>12</v>
      </c>
    </row>
    <row r="80" spans="1:10">
      <c r="A80" s="1" t="s">
        <v>2</v>
      </c>
      <c r="B80" s="1" t="s">
        <v>2</v>
      </c>
      <c r="C80" s="1" t="s">
        <v>2</v>
      </c>
      <c r="D80" s="1" t="s">
        <v>2</v>
      </c>
      <c r="E80" s="1" t="s">
        <v>2</v>
      </c>
      <c r="F80" s="1" t="s">
        <v>8</v>
      </c>
      <c r="G80" s="1" t="s">
        <v>12</v>
      </c>
    </row>
    <row r="81" spans="1:7">
      <c r="A81" s="1" t="s">
        <v>2</v>
      </c>
      <c r="B81" s="1" t="s">
        <v>2</v>
      </c>
      <c r="C81" s="1" t="s">
        <v>2</v>
      </c>
      <c r="D81" s="1" t="s">
        <v>2</v>
      </c>
      <c r="E81" s="1" t="s">
        <v>2</v>
      </c>
      <c r="F81" s="1" t="s">
        <v>9</v>
      </c>
      <c r="G81" s="1" t="s">
        <v>12</v>
      </c>
    </row>
    <row r="82" spans="1:7">
      <c r="A82" s="1" t="s">
        <v>2</v>
      </c>
      <c r="B82" s="1" t="s">
        <v>1</v>
      </c>
      <c r="C82" s="1" t="s">
        <v>2</v>
      </c>
      <c r="D82" s="1" t="s">
        <v>2</v>
      </c>
      <c r="E82" s="1" t="s">
        <v>1</v>
      </c>
      <c r="F82" s="1" t="s">
        <v>8</v>
      </c>
      <c r="G82" s="1" t="s">
        <v>12</v>
      </c>
    </row>
    <row r="83" spans="1:7">
      <c r="A83" s="1" t="s">
        <v>2</v>
      </c>
      <c r="B83" s="1" t="s">
        <v>2</v>
      </c>
      <c r="C83" s="1" t="s">
        <v>2</v>
      </c>
      <c r="D83" s="1" t="s">
        <v>2</v>
      </c>
      <c r="E83" s="1" t="s">
        <v>2</v>
      </c>
      <c r="F83" s="1" t="s">
        <v>8</v>
      </c>
      <c r="G83" s="1" t="s">
        <v>12</v>
      </c>
    </row>
    <row r="84" spans="1:7">
      <c r="A84" s="1" t="s">
        <v>2</v>
      </c>
      <c r="B84" s="1" t="s">
        <v>1</v>
      </c>
      <c r="C84" s="1" t="s">
        <v>1</v>
      </c>
      <c r="D84" s="1" t="s">
        <v>2</v>
      </c>
      <c r="E84" s="1" t="s">
        <v>1</v>
      </c>
      <c r="F84" s="1" t="s">
        <v>1</v>
      </c>
      <c r="G84" s="1" t="s">
        <v>12</v>
      </c>
    </row>
    <row r="85" spans="1:7">
      <c r="A85" s="1" t="s">
        <v>2</v>
      </c>
      <c r="B85" s="1" t="s">
        <v>2</v>
      </c>
      <c r="C85" s="1" t="s">
        <v>2</v>
      </c>
      <c r="D85" s="1" t="s">
        <v>2</v>
      </c>
      <c r="E85" s="1" t="s">
        <v>2</v>
      </c>
      <c r="F85" s="1" t="s">
        <v>8</v>
      </c>
      <c r="G85" s="1" t="s">
        <v>12</v>
      </c>
    </row>
    <row r="86" spans="1:7">
      <c r="A86" s="1" t="s">
        <v>2</v>
      </c>
      <c r="B86" s="1" t="s">
        <v>2</v>
      </c>
      <c r="C86" s="1" t="s">
        <v>2</v>
      </c>
      <c r="D86" s="1" t="s">
        <v>2</v>
      </c>
      <c r="E86" s="1" t="s">
        <v>2</v>
      </c>
      <c r="F86" s="1" t="s">
        <v>9</v>
      </c>
      <c r="G86" s="1" t="s">
        <v>12</v>
      </c>
    </row>
    <row r="87" spans="1:7">
      <c r="A87" s="1" t="s">
        <v>2</v>
      </c>
      <c r="B87" s="1" t="s">
        <v>2</v>
      </c>
      <c r="C87" s="1" t="s">
        <v>2</v>
      </c>
      <c r="D87" s="1" t="s">
        <v>2</v>
      </c>
      <c r="E87" s="1" t="s">
        <v>2</v>
      </c>
      <c r="F87" s="1" t="s">
        <v>8</v>
      </c>
      <c r="G87" s="1" t="s">
        <v>12</v>
      </c>
    </row>
    <row r="88" spans="1:7">
      <c r="A88" s="1" t="s">
        <v>2</v>
      </c>
      <c r="B88" s="1" t="s">
        <v>1</v>
      </c>
      <c r="C88" s="1" t="s">
        <v>1</v>
      </c>
      <c r="D88" s="1" t="s">
        <v>2</v>
      </c>
      <c r="E88" s="1" t="s">
        <v>1</v>
      </c>
      <c r="F88" s="1" t="s">
        <v>1</v>
      </c>
      <c r="G88" s="1" t="s">
        <v>12</v>
      </c>
    </row>
    <row r="89" spans="1:7">
      <c r="A89" s="1" t="s">
        <v>1</v>
      </c>
      <c r="B89" s="1" t="s">
        <v>2</v>
      </c>
      <c r="C89" s="1" t="s">
        <v>1</v>
      </c>
      <c r="D89" s="1" t="s">
        <v>2</v>
      </c>
      <c r="E89" s="1" t="s">
        <v>2</v>
      </c>
      <c r="F89" s="1" t="s">
        <v>10</v>
      </c>
      <c r="G89" s="1" t="s">
        <v>12</v>
      </c>
    </row>
    <row r="90" spans="1:7">
      <c r="A90" s="1" t="s">
        <v>1</v>
      </c>
      <c r="B90" s="1" t="s">
        <v>1</v>
      </c>
      <c r="C90" s="1" t="s">
        <v>1</v>
      </c>
      <c r="D90" s="1" t="s">
        <v>2</v>
      </c>
      <c r="E90" s="1" t="s">
        <v>1</v>
      </c>
      <c r="F90" s="1" t="s">
        <v>1</v>
      </c>
      <c r="G90" s="1" t="s">
        <v>12</v>
      </c>
    </row>
    <row r="91" spans="1:7">
      <c r="A91" s="1" t="s">
        <v>2</v>
      </c>
      <c r="B91" s="1" t="s">
        <v>1</v>
      </c>
      <c r="C91" s="1" t="s">
        <v>1</v>
      </c>
      <c r="D91" s="1" t="s">
        <v>2</v>
      </c>
      <c r="E91" s="1" t="s">
        <v>1</v>
      </c>
      <c r="F91" s="1" t="s">
        <v>1</v>
      </c>
      <c r="G91" s="1" t="s">
        <v>12</v>
      </c>
    </row>
    <row r="92" spans="1:7">
      <c r="A92" s="1" t="s">
        <v>1</v>
      </c>
      <c r="B92" s="1" t="s">
        <v>2</v>
      </c>
      <c r="C92" s="1" t="s">
        <v>1</v>
      </c>
      <c r="D92" s="1" t="s">
        <v>1</v>
      </c>
      <c r="E92" s="1" t="s">
        <v>2</v>
      </c>
      <c r="F92" s="1" t="s">
        <v>1</v>
      </c>
      <c r="G92" s="1" t="s">
        <v>12</v>
      </c>
    </row>
    <row r="93" spans="1:7">
      <c r="A93" s="1" t="s">
        <v>2</v>
      </c>
      <c r="B93" s="1" t="s">
        <v>2</v>
      </c>
      <c r="C93" s="1" t="s">
        <v>2</v>
      </c>
      <c r="D93" s="1" t="s">
        <v>2</v>
      </c>
      <c r="E93" s="1" t="s">
        <v>2</v>
      </c>
      <c r="F93" s="1" t="s">
        <v>8</v>
      </c>
      <c r="G93" s="1" t="s">
        <v>12</v>
      </c>
    </row>
    <row r="94" spans="1:7">
      <c r="A94" s="1" t="s">
        <v>2</v>
      </c>
      <c r="B94" s="1" t="s">
        <v>1</v>
      </c>
      <c r="C94" s="1" t="s">
        <v>1</v>
      </c>
      <c r="D94" s="1" t="s">
        <v>1</v>
      </c>
      <c r="E94" s="1" t="s">
        <v>2</v>
      </c>
      <c r="F94" s="1" t="s">
        <v>1</v>
      </c>
      <c r="G94" s="1" t="s">
        <v>12</v>
      </c>
    </row>
    <row r="95" spans="1:7">
      <c r="A95" s="1" t="s">
        <v>2</v>
      </c>
      <c r="B95" s="1" t="s">
        <v>2</v>
      </c>
      <c r="C95" s="1" t="s">
        <v>1</v>
      </c>
      <c r="D95" s="1" t="s">
        <v>2</v>
      </c>
      <c r="E95" s="1" t="s">
        <v>2</v>
      </c>
      <c r="F95" s="1" t="s">
        <v>8</v>
      </c>
      <c r="G95" s="1" t="s">
        <v>12</v>
      </c>
    </row>
    <row r="96" spans="1:7">
      <c r="A96" s="1" t="s">
        <v>1</v>
      </c>
      <c r="B96" s="1" t="s">
        <v>2</v>
      </c>
      <c r="C96" s="1" t="s">
        <v>1</v>
      </c>
      <c r="D96" s="1" t="s">
        <v>2</v>
      </c>
      <c r="E96" s="1" t="s">
        <v>1</v>
      </c>
      <c r="F96" s="1" t="s">
        <v>1</v>
      </c>
      <c r="G96" s="1" t="s">
        <v>12</v>
      </c>
    </row>
    <row r="97" spans="1:7">
      <c r="A97" s="1" t="s">
        <v>2</v>
      </c>
      <c r="B97" s="1" t="s">
        <v>2</v>
      </c>
      <c r="C97" s="1" t="s">
        <v>2</v>
      </c>
      <c r="D97" s="1" t="s">
        <v>2</v>
      </c>
      <c r="E97" s="1" t="s">
        <v>2</v>
      </c>
      <c r="F97" s="1" t="s">
        <v>8</v>
      </c>
      <c r="G97" s="1" t="s">
        <v>12</v>
      </c>
    </row>
    <row r="98" spans="1:7">
      <c r="A98" s="1" t="s">
        <v>2</v>
      </c>
      <c r="B98" s="1" t="s">
        <v>2</v>
      </c>
      <c r="C98" s="1" t="s">
        <v>2</v>
      </c>
      <c r="D98" s="1" t="s">
        <v>2</v>
      </c>
      <c r="E98" s="1" t="s">
        <v>2</v>
      </c>
      <c r="F98" s="1" t="s">
        <v>8</v>
      </c>
      <c r="G98" s="1" t="s">
        <v>12</v>
      </c>
    </row>
    <row r="99" spans="1:7">
      <c r="A99" s="1" t="s">
        <v>2</v>
      </c>
      <c r="B99" s="1" t="s">
        <v>2</v>
      </c>
      <c r="C99" s="1" t="s">
        <v>2</v>
      </c>
      <c r="D99" s="1" t="s">
        <v>2</v>
      </c>
      <c r="E99" s="1" t="s">
        <v>2</v>
      </c>
      <c r="F99" s="1" t="s">
        <v>8</v>
      </c>
      <c r="G99" s="1" t="s">
        <v>12</v>
      </c>
    </row>
    <row r="100" spans="1:7">
      <c r="A100" s="1" t="s">
        <v>1</v>
      </c>
      <c r="B100" s="1" t="s">
        <v>2</v>
      </c>
      <c r="C100" s="1" t="s">
        <v>2</v>
      </c>
      <c r="D100" s="1" t="s">
        <v>2</v>
      </c>
      <c r="E100" s="1" t="s">
        <v>2</v>
      </c>
      <c r="F100" s="1" t="s">
        <v>8</v>
      </c>
      <c r="G100" s="1" t="s">
        <v>12</v>
      </c>
    </row>
    <row r="101" spans="1:7">
      <c r="A101" s="1" t="s">
        <v>2</v>
      </c>
      <c r="B101" s="1" t="s">
        <v>2</v>
      </c>
      <c r="C101" s="1" t="s">
        <v>1</v>
      </c>
      <c r="D101" s="1" t="s">
        <v>1</v>
      </c>
      <c r="E101" s="1" t="s">
        <v>2</v>
      </c>
      <c r="F101" s="1" t="s">
        <v>8</v>
      </c>
      <c r="G101" s="1" t="s">
        <v>12</v>
      </c>
    </row>
    <row r="102" spans="1:7">
      <c r="A102" s="1" t="s">
        <v>1</v>
      </c>
      <c r="B102" s="1" t="s">
        <v>2</v>
      </c>
      <c r="C102" s="1" t="s">
        <v>2</v>
      </c>
      <c r="D102" s="1" t="s">
        <v>2</v>
      </c>
      <c r="E102" s="1" t="s">
        <v>2</v>
      </c>
      <c r="F102" s="1" t="s">
        <v>8</v>
      </c>
      <c r="G102" s="1" t="s">
        <v>12</v>
      </c>
    </row>
    <row r="103" spans="1:7">
      <c r="A103" s="1" t="s">
        <v>1</v>
      </c>
      <c r="B103" s="1" t="s">
        <v>2</v>
      </c>
      <c r="C103" s="1" t="s">
        <v>1</v>
      </c>
      <c r="D103" s="1" t="s">
        <v>2</v>
      </c>
      <c r="E103" s="1" t="s">
        <v>1</v>
      </c>
      <c r="F103" s="1" t="s">
        <v>8</v>
      </c>
      <c r="G103" s="1" t="s">
        <v>12</v>
      </c>
    </row>
    <row r="104" spans="1:7">
      <c r="A104" s="1" t="s">
        <v>2</v>
      </c>
      <c r="B104" s="1" t="s">
        <v>2</v>
      </c>
      <c r="C104" s="1" t="s">
        <v>1</v>
      </c>
      <c r="D104" s="1" t="s">
        <v>2</v>
      </c>
      <c r="E104" s="1" t="s">
        <v>2</v>
      </c>
      <c r="F104" s="1" t="s">
        <v>8</v>
      </c>
      <c r="G104" s="1" t="s">
        <v>12</v>
      </c>
    </row>
    <row r="105" spans="1:7">
      <c r="A105" s="1" t="s">
        <v>2</v>
      </c>
      <c r="B105" s="1" t="s">
        <v>2</v>
      </c>
      <c r="C105" s="1" t="s">
        <v>1</v>
      </c>
      <c r="D105" s="1" t="s">
        <v>1</v>
      </c>
      <c r="E105" s="1" t="s">
        <v>2</v>
      </c>
      <c r="F105" s="1" t="s">
        <v>1</v>
      </c>
      <c r="G105" s="1" t="s">
        <v>12</v>
      </c>
    </row>
    <row r="106" spans="1:7">
      <c r="A106" s="1" t="s">
        <v>1</v>
      </c>
      <c r="B106" s="1" t="s">
        <v>2</v>
      </c>
      <c r="C106" s="1" t="s">
        <v>1</v>
      </c>
      <c r="D106" s="1" t="s">
        <v>2</v>
      </c>
      <c r="E106" s="1" t="s">
        <v>2</v>
      </c>
      <c r="F106" s="1" t="s">
        <v>1</v>
      </c>
      <c r="G106" s="1" t="s">
        <v>12</v>
      </c>
    </row>
    <row r="107" spans="1:7">
      <c r="A107" s="1" t="s">
        <v>2</v>
      </c>
      <c r="B107" s="1" t="s">
        <v>2</v>
      </c>
      <c r="C107" s="1" t="s">
        <v>2</v>
      </c>
      <c r="D107" s="1" t="s">
        <v>2</v>
      </c>
      <c r="E107" s="1" t="s">
        <v>2</v>
      </c>
      <c r="F107" s="1" t="s">
        <v>8</v>
      </c>
      <c r="G107" s="1" t="s">
        <v>12</v>
      </c>
    </row>
    <row r="108" spans="1:7">
      <c r="A108" s="1" t="s">
        <v>2</v>
      </c>
      <c r="B108" s="1" t="s">
        <v>2</v>
      </c>
      <c r="C108" s="1" t="s">
        <v>2</v>
      </c>
      <c r="D108" s="1" t="s">
        <v>2</v>
      </c>
      <c r="E108" s="1" t="s">
        <v>2</v>
      </c>
      <c r="F108" s="1" t="s">
        <v>8</v>
      </c>
      <c r="G108" s="1" t="s">
        <v>12</v>
      </c>
    </row>
    <row r="109" spans="1:7">
      <c r="A109" s="1" t="s">
        <v>2</v>
      </c>
      <c r="B109" s="1" t="s">
        <v>2</v>
      </c>
      <c r="C109" s="1" t="s">
        <v>2</v>
      </c>
      <c r="D109" s="1" t="s">
        <v>2</v>
      </c>
      <c r="E109" s="1" t="s">
        <v>2</v>
      </c>
      <c r="F109" s="1" t="s">
        <v>8</v>
      </c>
      <c r="G109" s="1" t="s">
        <v>12</v>
      </c>
    </row>
    <row r="110" spans="1:7">
      <c r="A110" s="1" t="s">
        <v>1</v>
      </c>
      <c r="B110" s="1" t="s">
        <v>1</v>
      </c>
      <c r="C110" s="1" t="s">
        <v>1</v>
      </c>
      <c r="D110" s="1" t="s">
        <v>2</v>
      </c>
      <c r="E110" s="1" t="s">
        <v>2</v>
      </c>
      <c r="F110" s="1" t="s">
        <v>8</v>
      </c>
      <c r="G110" s="1" t="s">
        <v>12</v>
      </c>
    </row>
    <row r="111" spans="1:7">
      <c r="A111" s="1" t="s">
        <v>1</v>
      </c>
      <c r="B111" s="1" t="s">
        <v>1</v>
      </c>
      <c r="C111" s="1" t="s">
        <v>1</v>
      </c>
      <c r="D111" s="1" t="s">
        <v>2</v>
      </c>
      <c r="E111" s="1" t="s">
        <v>1</v>
      </c>
      <c r="F111" s="1" t="s">
        <v>1</v>
      </c>
      <c r="G111" s="1" t="s">
        <v>12</v>
      </c>
    </row>
    <row r="112" spans="1:7">
      <c r="A112" s="1" t="s">
        <v>1</v>
      </c>
      <c r="B112" s="1" t="s">
        <v>2</v>
      </c>
      <c r="C112" s="1" t="s">
        <v>1</v>
      </c>
      <c r="D112" s="1" t="s">
        <v>2</v>
      </c>
      <c r="E112" s="1" t="s">
        <v>2</v>
      </c>
      <c r="F112" s="1" t="s">
        <v>9</v>
      </c>
      <c r="G112" s="1" t="s">
        <v>12</v>
      </c>
    </row>
    <row r="113" spans="1:7">
      <c r="A113" s="1" t="s">
        <v>1</v>
      </c>
      <c r="B113" s="1" t="s">
        <v>2</v>
      </c>
      <c r="C113" s="1" t="s">
        <v>2</v>
      </c>
      <c r="D113" s="1" t="s">
        <v>2</v>
      </c>
      <c r="E113" s="1" t="s">
        <v>2</v>
      </c>
      <c r="F113" s="1" t="s">
        <v>1</v>
      </c>
      <c r="G113" s="1" t="s">
        <v>12</v>
      </c>
    </row>
    <row r="114" spans="1:7">
      <c r="A114" s="1" t="s">
        <v>1</v>
      </c>
      <c r="B114" s="1" t="s">
        <v>1</v>
      </c>
      <c r="C114" s="1" t="s">
        <v>1</v>
      </c>
      <c r="D114" s="1" t="s">
        <v>2</v>
      </c>
      <c r="E114" s="1" t="s">
        <v>1</v>
      </c>
      <c r="F114" s="1" t="s">
        <v>1</v>
      </c>
      <c r="G114" s="1" t="s">
        <v>12</v>
      </c>
    </row>
    <row r="115" spans="1:7">
      <c r="A115" s="1" t="s">
        <v>2</v>
      </c>
      <c r="B115" s="1" t="s">
        <v>1</v>
      </c>
      <c r="C115" s="1" t="s">
        <v>1</v>
      </c>
      <c r="D115" s="1" t="s">
        <v>1</v>
      </c>
      <c r="E115" s="1" t="s">
        <v>1</v>
      </c>
      <c r="F115" s="1" t="s">
        <v>8</v>
      </c>
      <c r="G115" s="1" t="s">
        <v>12</v>
      </c>
    </row>
    <row r="116" spans="1:7">
      <c r="A116" s="1" t="s">
        <v>1</v>
      </c>
      <c r="B116" s="1" t="s">
        <v>1</v>
      </c>
      <c r="C116" s="1" t="s">
        <v>1</v>
      </c>
      <c r="D116" s="1" t="s">
        <v>2</v>
      </c>
      <c r="E116" s="1" t="s">
        <v>1</v>
      </c>
      <c r="F116" s="1" t="s">
        <v>8</v>
      </c>
      <c r="G116" s="1" t="s">
        <v>12</v>
      </c>
    </row>
    <row r="117" spans="1:7">
      <c r="A117" s="1" t="s">
        <v>1</v>
      </c>
      <c r="B117" s="1" t="s">
        <v>2</v>
      </c>
      <c r="C117" s="1" t="s">
        <v>2</v>
      </c>
      <c r="D117" s="1" t="s">
        <v>2</v>
      </c>
      <c r="E117" s="1" t="s">
        <v>2</v>
      </c>
      <c r="F117" s="1" t="s">
        <v>1</v>
      </c>
      <c r="G117" s="1" t="s">
        <v>12</v>
      </c>
    </row>
    <row r="118" spans="1:7">
      <c r="A118" s="1" t="s">
        <v>2</v>
      </c>
      <c r="B118" s="1" t="s">
        <v>1</v>
      </c>
      <c r="C118" s="1" t="s">
        <v>2</v>
      </c>
      <c r="D118" s="1" t="s">
        <v>2</v>
      </c>
      <c r="E118" s="1" t="s">
        <v>2</v>
      </c>
      <c r="F118" s="1" t="s">
        <v>1</v>
      </c>
      <c r="G118" s="1" t="s">
        <v>12</v>
      </c>
    </row>
    <row r="119" spans="1:7">
      <c r="A119" s="1" t="s">
        <v>1</v>
      </c>
      <c r="B119" s="1" t="s">
        <v>2</v>
      </c>
      <c r="C119" s="1" t="s">
        <v>1</v>
      </c>
      <c r="D119" s="1" t="s">
        <v>2</v>
      </c>
      <c r="E119" s="1" t="s">
        <v>2</v>
      </c>
      <c r="F119" s="1" t="s">
        <v>1</v>
      </c>
      <c r="G119" s="1" t="s">
        <v>12</v>
      </c>
    </row>
    <row r="120" spans="1:7">
      <c r="A120" s="1" t="s">
        <v>1</v>
      </c>
      <c r="B120" s="1" t="s">
        <v>2</v>
      </c>
      <c r="C120" s="1" t="s">
        <v>1</v>
      </c>
      <c r="D120" s="1" t="s">
        <v>2</v>
      </c>
      <c r="E120" s="1" t="s">
        <v>2</v>
      </c>
      <c r="F120" s="1" t="s">
        <v>1</v>
      </c>
      <c r="G120" s="1" t="s">
        <v>12</v>
      </c>
    </row>
    <row r="121" spans="1:7">
      <c r="A121" s="1" t="s">
        <v>1</v>
      </c>
      <c r="B121" s="1" t="s">
        <v>2</v>
      </c>
      <c r="C121" s="1" t="s">
        <v>2</v>
      </c>
      <c r="D121" s="1" t="s">
        <v>2</v>
      </c>
      <c r="E121" s="1" t="s">
        <v>2</v>
      </c>
      <c r="F121" s="1" t="s">
        <v>8</v>
      </c>
      <c r="G121" s="1" t="s">
        <v>12</v>
      </c>
    </row>
    <row r="122" spans="1:7">
      <c r="A122" s="1" t="s">
        <v>2</v>
      </c>
      <c r="B122" s="1" t="s">
        <v>2</v>
      </c>
      <c r="C122" s="1" t="s">
        <v>1</v>
      </c>
      <c r="D122" s="1" t="s">
        <v>2</v>
      </c>
      <c r="E122" s="1" t="s">
        <v>1</v>
      </c>
      <c r="F122" s="1" t="s">
        <v>8</v>
      </c>
      <c r="G122" s="1" t="s">
        <v>12</v>
      </c>
    </row>
    <row r="123" spans="1:7">
      <c r="A123" s="1" t="s">
        <v>1</v>
      </c>
      <c r="B123" s="1" t="s">
        <v>2</v>
      </c>
      <c r="C123" s="1" t="s">
        <v>1</v>
      </c>
      <c r="D123" s="1" t="s">
        <v>2</v>
      </c>
      <c r="E123" s="1" t="s">
        <v>2</v>
      </c>
      <c r="F123" s="1" t="s">
        <v>1</v>
      </c>
      <c r="G123" s="1" t="s">
        <v>12</v>
      </c>
    </row>
    <row r="124" spans="1:7">
      <c r="A124" s="1" t="s">
        <v>2</v>
      </c>
      <c r="B124" s="1" t="s">
        <v>2</v>
      </c>
      <c r="C124" s="1" t="s">
        <v>1</v>
      </c>
      <c r="D124" s="1" t="s">
        <v>2</v>
      </c>
      <c r="E124" s="1" t="s">
        <v>2</v>
      </c>
      <c r="F124" s="1" t="s">
        <v>8</v>
      </c>
      <c r="G124" s="1" t="s">
        <v>12</v>
      </c>
    </row>
    <row r="125" spans="1:7">
      <c r="A125" s="1" t="s">
        <v>1</v>
      </c>
      <c r="B125" s="1" t="s">
        <v>2</v>
      </c>
      <c r="C125" s="1" t="s">
        <v>2</v>
      </c>
      <c r="D125" s="1" t="s">
        <v>2</v>
      </c>
      <c r="E125" s="1" t="s">
        <v>2</v>
      </c>
      <c r="F125" s="1" t="s">
        <v>8</v>
      </c>
      <c r="G125" s="1" t="s">
        <v>12</v>
      </c>
    </row>
    <row r="126" spans="1:7">
      <c r="A126" s="1" t="s">
        <v>2</v>
      </c>
      <c r="B126" s="1" t="s">
        <v>2</v>
      </c>
      <c r="C126" s="1" t="s">
        <v>2</v>
      </c>
      <c r="D126" s="1" t="s">
        <v>2</v>
      </c>
      <c r="E126" s="1" t="s">
        <v>2</v>
      </c>
      <c r="F126" s="1" t="s">
        <v>8</v>
      </c>
      <c r="G126" s="1" t="s">
        <v>15</v>
      </c>
    </row>
    <row r="127" spans="1:7">
      <c r="A127" s="1" t="s">
        <v>1</v>
      </c>
      <c r="B127" s="1" t="s">
        <v>1</v>
      </c>
      <c r="C127" s="1" t="s">
        <v>1</v>
      </c>
      <c r="D127" s="1" t="s">
        <v>2</v>
      </c>
      <c r="E127" s="1" t="s">
        <v>1</v>
      </c>
      <c r="F127" s="1" t="s">
        <v>1</v>
      </c>
      <c r="G127" s="1" t="s">
        <v>15</v>
      </c>
    </row>
    <row r="128" spans="1:7">
      <c r="A128" s="1" t="s">
        <v>2</v>
      </c>
      <c r="B128" s="1" t="s">
        <v>2</v>
      </c>
      <c r="C128" s="1" t="s">
        <v>2</v>
      </c>
      <c r="D128" s="1" t="s">
        <v>2</v>
      </c>
      <c r="E128" s="1" t="s">
        <v>2</v>
      </c>
      <c r="F128" s="1" t="s">
        <v>8</v>
      </c>
      <c r="G128" s="1" t="s">
        <v>15</v>
      </c>
    </row>
    <row r="129" spans="1:7">
      <c r="A129" s="1" t="s">
        <v>1</v>
      </c>
      <c r="B129" s="1" t="s">
        <v>2</v>
      </c>
      <c r="C129" s="1" t="s">
        <v>1</v>
      </c>
      <c r="D129" s="1" t="s">
        <v>2</v>
      </c>
      <c r="E129" s="1" t="s">
        <v>2</v>
      </c>
      <c r="F129" s="1" t="s">
        <v>1</v>
      </c>
      <c r="G129" s="1" t="s">
        <v>15</v>
      </c>
    </row>
    <row r="130" spans="1:7">
      <c r="A130" s="1" t="s">
        <v>2</v>
      </c>
      <c r="B130" s="1" t="s">
        <v>1</v>
      </c>
      <c r="C130" s="1" t="s">
        <v>1</v>
      </c>
      <c r="D130" s="1" t="s">
        <v>1</v>
      </c>
      <c r="E130" s="1" t="s">
        <v>2</v>
      </c>
      <c r="F130" s="1" t="s">
        <v>1</v>
      </c>
      <c r="G130" s="1" t="s">
        <v>15</v>
      </c>
    </row>
    <row r="131" spans="1:7">
      <c r="A131" s="1" t="s">
        <v>1</v>
      </c>
      <c r="B131" s="1" t="s">
        <v>2</v>
      </c>
      <c r="C131" s="1" t="s">
        <v>1</v>
      </c>
      <c r="D131" s="1" t="s">
        <v>1</v>
      </c>
      <c r="E131" s="1" t="s">
        <v>1</v>
      </c>
      <c r="F131" s="1" t="s">
        <v>9</v>
      </c>
      <c r="G131" s="1" t="s">
        <v>15</v>
      </c>
    </row>
    <row r="132" spans="1:7">
      <c r="A132" s="1" t="s">
        <v>1</v>
      </c>
      <c r="B132" s="1" t="s">
        <v>2</v>
      </c>
      <c r="C132" s="1" t="s">
        <v>1</v>
      </c>
      <c r="D132" s="1" t="s">
        <v>2</v>
      </c>
      <c r="E132" s="1" t="s">
        <v>1</v>
      </c>
      <c r="F132" s="1" t="s">
        <v>8</v>
      </c>
      <c r="G132" s="1" t="s">
        <v>15</v>
      </c>
    </row>
    <row r="133" spans="1:7">
      <c r="A133" s="1" t="s">
        <v>2</v>
      </c>
      <c r="B133" s="1" t="s">
        <v>2</v>
      </c>
      <c r="C133" s="1" t="s">
        <v>2</v>
      </c>
      <c r="D133" s="1" t="s">
        <v>2</v>
      </c>
      <c r="E133" s="1" t="s">
        <v>1</v>
      </c>
      <c r="F133" s="1" t="s">
        <v>8</v>
      </c>
      <c r="G133" s="1" t="s">
        <v>15</v>
      </c>
    </row>
    <row r="134" spans="1:7">
      <c r="A134" s="1" t="s">
        <v>1</v>
      </c>
      <c r="B134" s="1" t="s">
        <v>2</v>
      </c>
      <c r="C134" s="1" t="s">
        <v>1</v>
      </c>
      <c r="D134" s="1" t="s">
        <v>1</v>
      </c>
      <c r="E134" s="1" t="s">
        <v>2</v>
      </c>
      <c r="F134" s="1" t="s">
        <v>1</v>
      </c>
      <c r="G134" s="1" t="s">
        <v>15</v>
      </c>
    </row>
    <row r="135" spans="1:7">
      <c r="A135" s="1" t="s">
        <v>1</v>
      </c>
      <c r="B135" s="1" t="s">
        <v>1</v>
      </c>
      <c r="C135" s="1" t="s">
        <v>1</v>
      </c>
      <c r="D135" s="1" t="s">
        <v>2</v>
      </c>
      <c r="E135" s="1" t="s">
        <v>2</v>
      </c>
      <c r="F135" s="1" t="s">
        <v>1</v>
      </c>
      <c r="G135" s="1" t="s">
        <v>15</v>
      </c>
    </row>
    <row r="136" spans="1:7">
      <c r="A136" s="1" t="s">
        <v>1</v>
      </c>
      <c r="B136" s="1" t="s">
        <v>2</v>
      </c>
      <c r="C136" s="1" t="s">
        <v>2</v>
      </c>
      <c r="D136" s="1" t="s">
        <v>2</v>
      </c>
      <c r="E136" s="1" t="s">
        <v>2</v>
      </c>
      <c r="F136" s="1" t="s">
        <v>8</v>
      </c>
      <c r="G136" s="1" t="s">
        <v>15</v>
      </c>
    </row>
    <row r="137" spans="1:7">
      <c r="A137" s="1" t="s">
        <v>2</v>
      </c>
      <c r="B137" s="1" t="s">
        <v>2</v>
      </c>
      <c r="C137" s="1" t="s">
        <v>2</v>
      </c>
      <c r="D137" s="1" t="s">
        <v>2</v>
      </c>
      <c r="E137" s="1" t="s">
        <v>2</v>
      </c>
      <c r="F137" s="1" t="s">
        <v>8</v>
      </c>
      <c r="G137" s="1" t="s">
        <v>15</v>
      </c>
    </row>
    <row r="138" spans="1:7">
      <c r="A138" s="1" t="s">
        <v>1</v>
      </c>
      <c r="B138" s="1" t="s">
        <v>2</v>
      </c>
      <c r="C138" s="1" t="s">
        <v>2</v>
      </c>
      <c r="D138" s="1" t="s">
        <v>2</v>
      </c>
      <c r="E138" s="1" t="s">
        <v>2</v>
      </c>
      <c r="F138" s="1" t="s">
        <v>1</v>
      </c>
      <c r="G138" s="1" t="s">
        <v>15</v>
      </c>
    </row>
    <row r="139" spans="1:7">
      <c r="A139" s="1" t="s">
        <v>1</v>
      </c>
      <c r="B139" s="1" t="s">
        <v>2</v>
      </c>
      <c r="C139" s="1" t="s">
        <v>2</v>
      </c>
      <c r="D139" s="1" t="s">
        <v>2</v>
      </c>
      <c r="E139" s="1" t="s">
        <v>2</v>
      </c>
      <c r="F139" s="1" t="s">
        <v>8</v>
      </c>
      <c r="G139" s="1" t="s">
        <v>15</v>
      </c>
    </row>
    <row r="140" spans="1:7">
      <c r="A140" s="1" t="s">
        <v>1</v>
      </c>
      <c r="B140" s="1" t="s">
        <v>1</v>
      </c>
      <c r="C140" s="1" t="s">
        <v>1</v>
      </c>
      <c r="D140" s="1" t="s">
        <v>2</v>
      </c>
      <c r="E140" s="1" t="s">
        <v>1</v>
      </c>
      <c r="F140" s="1" t="s">
        <v>1</v>
      </c>
      <c r="G140" s="1" t="s">
        <v>15</v>
      </c>
    </row>
    <row r="141" spans="1:7">
      <c r="A141" s="1" t="s">
        <v>2</v>
      </c>
      <c r="B141" s="1" t="s">
        <v>1</v>
      </c>
      <c r="C141" s="1" t="s">
        <v>1</v>
      </c>
      <c r="D141" s="1" t="s">
        <v>2</v>
      </c>
      <c r="E141" s="1" t="s">
        <v>2</v>
      </c>
      <c r="F141" s="1" t="s">
        <v>9</v>
      </c>
      <c r="G141" s="1" t="s">
        <v>15</v>
      </c>
    </row>
    <row r="142" spans="1:7">
      <c r="A142" s="1" t="s">
        <v>1</v>
      </c>
      <c r="B142" s="1" t="s">
        <v>2</v>
      </c>
      <c r="C142" s="1" t="s">
        <v>2</v>
      </c>
      <c r="D142" s="1" t="s">
        <v>2</v>
      </c>
      <c r="E142" s="1" t="s">
        <v>1</v>
      </c>
      <c r="F142" s="1" t="s">
        <v>10</v>
      </c>
      <c r="G142" s="1" t="s">
        <v>15</v>
      </c>
    </row>
    <row r="143" spans="1:7">
      <c r="A143" s="1" t="s">
        <v>2</v>
      </c>
      <c r="B143" s="1" t="s">
        <v>1</v>
      </c>
      <c r="C143" s="1" t="s">
        <v>2</v>
      </c>
      <c r="D143" s="1" t="s">
        <v>2</v>
      </c>
      <c r="E143" s="1" t="s">
        <v>1</v>
      </c>
      <c r="F143" s="1" t="s">
        <v>8</v>
      </c>
      <c r="G143" s="1" t="s">
        <v>15</v>
      </c>
    </row>
    <row r="144" spans="1:7">
      <c r="A144" s="1" t="s">
        <v>2</v>
      </c>
      <c r="B144" s="1" t="s">
        <v>2</v>
      </c>
      <c r="C144" s="1" t="s">
        <v>1</v>
      </c>
      <c r="D144" s="1" t="s">
        <v>2</v>
      </c>
      <c r="E144" s="1" t="s">
        <v>2</v>
      </c>
      <c r="F144" s="1" t="s">
        <v>1</v>
      </c>
      <c r="G144" s="1" t="s">
        <v>15</v>
      </c>
    </row>
    <row r="145" spans="1:7">
      <c r="A145" s="1" t="s">
        <v>2</v>
      </c>
      <c r="B145" s="1" t="s">
        <v>1</v>
      </c>
      <c r="C145" s="1" t="s">
        <v>1</v>
      </c>
      <c r="D145" s="1" t="s">
        <v>2</v>
      </c>
      <c r="E145" s="1" t="s">
        <v>2</v>
      </c>
      <c r="F145" s="1" t="s">
        <v>8</v>
      </c>
      <c r="G145" s="1" t="s">
        <v>15</v>
      </c>
    </row>
    <row r="146" spans="1:7">
      <c r="A146" s="1" t="s">
        <v>2</v>
      </c>
      <c r="B146" s="1" t="s">
        <v>2</v>
      </c>
      <c r="C146" s="1" t="s">
        <v>2</v>
      </c>
      <c r="D146" s="1" t="s">
        <v>2</v>
      </c>
      <c r="E146" s="1" t="s">
        <v>2</v>
      </c>
      <c r="F146" s="1" t="s">
        <v>8</v>
      </c>
      <c r="G146" s="1" t="s">
        <v>15</v>
      </c>
    </row>
    <row r="147" spans="1:7">
      <c r="A147" s="1" t="s">
        <v>2</v>
      </c>
      <c r="B147" s="1" t="s">
        <v>2</v>
      </c>
      <c r="C147" s="1" t="s">
        <v>2</v>
      </c>
      <c r="D147" s="1" t="s">
        <v>2</v>
      </c>
      <c r="E147" s="1" t="s">
        <v>1</v>
      </c>
      <c r="F147" s="1" t="s">
        <v>1</v>
      </c>
      <c r="G147" s="1" t="s">
        <v>15</v>
      </c>
    </row>
    <row r="148" spans="1:7">
      <c r="A148" s="1" t="s">
        <v>1</v>
      </c>
      <c r="B148" s="1" t="s">
        <v>2</v>
      </c>
      <c r="C148" s="1" t="s">
        <v>1</v>
      </c>
      <c r="D148" s="1" t="s">
        <v>2</v>
      </c>
      <c r="E148" s="1" t="s">
        <v>1</v>
      </c>
      <c r="F148" s="1" t="s">
        <v>8</v>
      </c>
      <c r="G148" s="1" t="s">
        <v>15</v>
      </c>
    </row>
    <row r="149" spans="1:7">
      <c r="A149" s="1" t="s">
        <v>1</v>
      </c>
      <c r="B149" s="1" t="s">
        <v>2</v>
      </c>
      <c r="C149" s="1" t="s">
        <v>2</v>
      </c>
      <c r="D149" s="1" t="s">
        <v>1</v>
      </c>
      <c r="E149" s="1" t="s">
        <v>2</v>
      </c>
      <c r="F149" s="1" t="s">
        <v>1</v>
      </c>
      <c r="G149" s="1" t="s">
        <v>15</v>
      </c>
    </row>
    <row r="150" spans="1:7">
      <c r="A150" s="1" t="s">
        <v>1</v>
      </c>
      <c r="B150" s="1" t="s">
        <v>2</v>
      </c>
      <c r="C150" s="1" t="s">
        <v>2</v>
      </c>
      <c r="D150" s="1" t="s">
        <v>2</v>
      </c>
      <c r="E150" s="1" t="s">
        <v>2</v>
      </c>
      <c r="F150" s="1" t="s">
        <v>8</v>
      </c>
      <c r="G150" s="1" t="s">
        <v>15</v>
      </c>
    </row>
    <row r="151" spans="1:7">
      <c r="A151" s="1" t="s">
        <v>1</v>
      </c>
      <c r="B151" s="1" t="s">
        <v>2</v>
      </c>
      <c r="C151" s="1" t="s">
        <v>1</v>
      </c>
      <c r="D151" s="1" t="s">
        <v>2</v>
      </c>
      <c r="E151" s="1" t="s">
        <v>2</v>
      </c>
      <c r="F151" s="1" t="s">
        <v>8</v>
      </c>
      <c r="G151" s="1" t="s">
        <v>15</v>
      </c>
    </row>
    <row r="152" spans="1:7">
      <c r="A152" s="1" t="s">
        <v>2</v>
      </c>
      <c r="B152" s="1" t="s">
        <v>2</v>
      </c>
      <c r="C152" s="1" t="s">
        <v>2</v>
      </c>
      <c r="D152" s="1" t="s">
        <v>2</v>
      </c>
      <c r="E152" s="1" t="s">
        <v>2</v>
      </c>
      <c r="F152" s="1" t="s">
        <v>8</v>
      </c>
      <c r="G152" s="1" t="s">
        <v>15</v>
      </c>
    </row>
    <row r="153" spans="1:7">
      <c r="A153" s="1" t="s">
        <v>2</v>
      </c>
      <c r="B153" s="1" t="s">
        <v>2</v>
      </c>
      <c r="C153" s="1" t="s">
        <v>1</v>
      </c>
      <c r="D153" s="1" t="s">
        <v>2</v>
      </c>
      <c r="E153" s="1" t="s">
        <v>2</v>
      </c>
      <c r="F153" s="1" t="s">
        <v>8</v>
      </c>
      <c r="G153" s="1" t="s">
        <v>15</v>
      </c>
    </row>
    <row r="154" spans="1:7">
      <c r="A154" s="1" t="s">
        <v>2</v>
      </c>
      <c r="B154" s="1" t="s">
        <v>2</v>
      </c>
      <c r="C154" s="1" t="s">
        <v>2</v>
      </c>
      <c r="D154" s="1" t="s">
        <v>2</v>
      </c>
      <c r="E154" s="1" t="s">
        <v>2</v>
      </c>
      <c r="F154" s="1" t="s">
        <v>8</v>
      </c>
      <c r="G154" s="1" t="s">
        <v>15</v>
      </c>
    </row>
    <row r="155" spans="1:7">
      <c r="A155" s="1" t="s">
        <v>2</v>
      </c>
      <c r="B155" s="1" t="s">
        <v>2</v>
      </c>
      <c r="C155" s="1" t="s">
        <v>2</v>
      </c>
      <c r="D155" s="1" t="s">
        <v>2</v>
      </c>
      <c r="E155" s="1" t="s">
        <v>2</v>
      </c>
      <c r="F155" s="1" t="s">
        <v>8</v>
      </c>
      <c r="G155" s="1" t="s">
        <v>15</v>
      </c>
    </row>
    <row r="156" spans="1:7">
      <c r="A156" s="1" t="s">
        <v>1</v>
      </c>
      <c r="B156" s="1" t="s">
        <v>1</v>
      </c>
      <c r="C156" s="1" t="s">
        <v>1</v>
      </c>
      <c r="D156" s="1" t="s">
        <v>1</v>
      </c>
      <c r="E156" s="1" t="s">
        <v>2</v>
      </c>
      <c r="F156" s="1" t="s">
        <v>9</v>
      </c>
      <c r="G156" s="1" t="s">
        <v>15</v>
      </c>
    </row>
    <row r="157" spans="1:7">
      <c r="A157" s="1" t="s">
        <v>1</v>
      </c>
      <c r="B157" s="1" t="s">
        <v>2</v>
      </c>
      <c r="C157" s="1" t="s">
        <v>2</v>
      </c>
      <c r="D157" s="1" t="s">
        <v>2</v>
      </c>
      <c r="E157" s="1" t="s">
        <v>1</v>
      </c>
      <c r="F157" s="1" t="s">
        <v>8</v>
      </c>
      <c r="G157" s="1" t="s">
        <v>15</v>
      </c>
    </row>
    <row r="158" spans="1:7">
      <c r="A158" s="1" t="s">
        <v>1</v>
      </c>
      <c r="B158" s="1" t="s">
        <v>1</v>
      </c>
      <c r="C158" s="1" t="s">
        <v>1</v>
      </c>
      <c r="D158" s="1" t="s">
        <v>2</v>
      </c>
      <c r="E158" s="1" t="s">
        <v>1</v>
      </c>
      <c r="F158" s="1" t="s">
        <v>1</v>
      </c>
      <c r="G158" s="1" t="s">
        <v>15</v>
      </c>
    </row>
    <row r="159" spans="1:7">
      <c r="A159" s="1" t="s">
        <v>1</v>
      </c>
      <c r="B159" s="1" t="s">
        <v>2</v>
      </c>
      <c r="C159" s="1" t="s">
        <v>1</v>
      </c>
      <c r="D159" s="1" t="s">
        <v>2</v>
      </c>
      <c r="E159" s="1" t="s">
        <v>2</v>
      </c>
      <c r="F159" s="1" t="s">
        <v>8</v>
      </c>
      <c r="G159" s="1" t="s">
        <v>15</v>
      </c>
    </row>
    <row r="160" spans="1:7">
      <c r="A160" s="1" t="s">
        <v>2</v>
      </c>
      <c r="B160" s="1" t="s">
        <v>2</v>
      </c>
      <c r="C160" s="1" t="s">
        <v>1</v>
      </c>
      <c r="D160" s="1" t="s">
        <v>2</v>
      </c>
      <c r="E160" s="1" t="s">
        <v>2</v>
      </c>
      <c r="F160" s="1" t="s">
        <v>8</v>
      </c>
      <c r="G160" s="1" t="s">
        <v>14</v>
      </c>
    </row>
    <row r="161" spans="1:7">
      <c r="A161" s="1" t="s">
        <v>2</v>
      </c>
      <c r="B161" s="1" t="s">
        <v>2</v>
      </c>
      <c r="C161" s="1" t="s">
        <v>2</v>
      </c>
      <c r="D161" s="1" t="s">
        <v>2</v>
      </c>
      <c r="E161" s="1" t="s">
        <v>2</v>
      </c>
      <c r="F161" s="1" t="s">
        <v>1</v>
      </c>
      <c r="G161" s="1" t="s">
        <v>14</v>
      </c>
    </row>
    <row r="162" spans="1:7">
      <c r="A162" s="1" t="s">
        <v>2</v>
      </c>
      <c r="B162" s="1" t="s">
        <v>2</v>
      </c>
      <c r="C162" s="1" t="s">
        <v>1</v>
      </c>
      <c r="D162" s="1" t="s">
        <v>1</v>
      </c>
      <c r="E162" s="1" t="s">
        <v>2</v>
      </c>
      <c r="F162" s="1" t="s">
        <v>9</v>
      </c>
      <c r="G162" s="1" t="s">
        <v>14</v>
      </c>
    </row>
    <row r="163" spans="1:7">
      <c r="A163" s="1" t="s">
        <v>1</v>
      </c>
      <c r="B163" s="1" t="s">
        <v>2</v>
      </c>
      <c r="C163" s="1" t="s">
        <v>2</v>
      </c>
      <c r="D163" s="1" t="s">
        <v>2</v>
      </c>
      <c r="E163" s="1" t="s">
        <v>1</v>
      </c>
      <c r="F163" s="1" t="s">
        <v>8</v>
      </c>
      <c r="G163" s="1" t="s">
        <v>14</v>
      </c>
    </row>
    <row r="164" spans="1:7">
      <c r="A164" s="1" t="s">
        <v>2</v>
      </c>
      <c r="B164" s="1" t="s">
        <v>2</v>
      </c>
      <c r="C164" s="1" t="s">
        <v>1</v>
      </c>
      <c r="D164" s="1" t="s">
        <v>2</v>
      </c>
      <c r="E164" s="1" t="s">
        <v>1</v>
      </c>
      <c r="F164" s="1" t="s">
        <v>8</v>
      </c>
      <c r="G164" s="1" t="s">
        <v>14</v>
      </c>
    </row>
    <row r="165" spans="1:7">
      <c r="A165" s="1" t="s">
        <v>1</v>
      </c>
      <c r="B165" s="1" t="s">
        <v>2</v>
      </c>
      <c r="C165" s="1" t="s">
        <v>1</v>
      </c>
      <c r="D165" s="1" t="s">
        <v>2</v>
      </c>
      <c r="E165" s="1" t="s">
        <v>1</v>
      </c>
      <c r="F165" s="1" t="s">
        <v>1</v>
      </c>
      <c r="G165" s="1" t="s">
        <v>14</v>
      </c>
    </row>
    <row r="166" spans="1:7">
      <c r="A166" s="1" t="s">
        <v>1</v>
      </c>
      <c r="B166" s="1" t="s">
        <v>2</v>
      </c>
      <c r="C166" s="1" t="s">
        <v>1</v>
      </c>
      <c r="D166" s="1" t="s">
        <v>2</v>
      </c>
      <c r="E166" s="1" t="s">
        <v>1</v>
      </c>
      <c r="F166" s="1" t="s">
        <v>8</v>
      </c>
      <c r="G166" s="1" t="s">
        <v>14</v>
      </c>
    </row>
    <row r="167" spans="1:7">
      <c r="A167" s="1" t="s">
        <v>2</v>
      </c>
      <c r="B167" s="1" t="s">
        <v>1</v>
      </c>
      <c r="C167" s="1" t="s">
        <v>1</v>
      </c>
      <c r="D167" s="1" t="s">
        <v>1</v>
      </c>
      <c r="E167" s="1" t="s">
        <v>1</v>
      </c>
      <c r="F167" s="1" t="s">
        <v>1</v>
      </c>
      <c r="G167" s="1" t="s">
        <v>14</v>
      </c>
    </row>
    <row r="168" spans="1:7">
      <c r="A168" s="1" t="s">
        <v>1</v>
      </c>
      <c r="B168" s="1" t="s">
        <v>2</v>
      </c>
      <c r="C168" s="1" t="s">
        <v>1</v>
      </c>
      <c r="D168" s="1" t="s">
        <v>1</v>
      </c>
      <c r="E168" s="1" t="s">
        <v>1</v>
      </c>
      <c r="F168" s="1" t="s">
        <v>1</v>
      </c>
      <c r="G168" s="1" t="s">
        <v>14</v>
      </c>
    </row>
    <row r="169" spans="1:7">
      <c r="A169" s="1" t="s">
        <v>1</v>
      </c>
      <c r="B169" s="1" t="s">
        <v>2</v>
      </c>
      <c r="C169" s="1" t="s">
        <v>1</v>
      </c>
      <c r="D169" s="1" t="s">
        <v>2</v>
      </c>
      <c r="E169" s="1" t="s">
        <v>1</v>
      </c>
      <c r="F169" s="1" t="s">
        <v>1</v>
      </c>
      <c r="G169" s="1" t="s">
        <v>14</v>
      </c>
    </row>
    <row r="170" spans="1:7">
      <c r="A170" s="1" t="s">
        <v>1</v>
      </c>
      <c r="B170" s="1" t="s">
        <v>2</v>
      </c>
      <c r="C170" s="1" t="s">
        <v>1</v>
      </c>
      <c r="D170" s="1" t="s">
        <v>2</v>
      </c>
      <c r="E170" s="1" t="s">
        <v>2</v>
      </c>
      <c r="F170" s="1" t="s">
        <v>9</v>
      </c>
      <c r="G170" s="1" t="s">
        <v>14</v>
      </c>
    </row>
    <row r="171" spans="1:7">
      <c r="A171" s="1" t="s">
        <v>1</v>
      </c>
      <c r="B171" s="1" t="s">
        <v>1</v>
      </c>
      <c r="C171" s="1" t="s">
        <v>1</v>
      </c>
      <c r="D171" s="1" t="s">
        <v>2</v>
      </c>
      <c r="E171" s="1" t="s">
        <v>1</v>
      </c>
      <c r="F171" s="1" t="s">
        <v>8</v>
      </c>
      <c r="G171" s="1" t="s">
        <v>14</v>
      </c>
    </row>
    <row r="172" spans="1:7">
      <c r="A172" s="1" t="s">
        <v>2</v>
      </c>
      <c r="B172" s="1" t="s">
        <v>1</v>
      </c>
      <c r="C172" s="1" t="s">
        <v>2</v>
      </c>
      <c r="D172" s="1" t="s">
        <v>2</v>
      </c>
      <c r="E172" s="1" t="s">
        <v>1</v>
      </c>
      <c r="F172" s="1" t="s">
        <v>8</v>
      </c>
      <c r="G172" s="1" t="s">
        <v>14</v>
      </c>
    </row>
    <row r="173" spans="1:7">
      <c r="A173" s="1" t="s">
        <v>1</v>
      </c>
      <c r="B173" s="1" t="s">
        <v>1</v>
      </c>
      <c r="C173" s="1" t="s">
        <v>2</v>
      </c>
      <c r="D173" s="1" t="s">
        <v>2</v>
      </c>
      <c r="E173" s="1" t="s">
        <v>2</v>
      </c>
      <c r="F173" s="1" t="s">
        <v>8</v>
      </c>
      <c r="G173" s="1" t="s">
        <v>14</v>
      </c>
    </row>
    <row r="174" spans="1:7">
      <c r="A174" s="1" t="s">
        <v>2</v>
      </c>
      <c r="B174" s="1" t="s">
        <v>2</v>
      </c>
      <c r="C174" s="1" t="s">
        <v>2</v>
      </c>
      <c r="D174" s="1" t="s">
        <v>2</v>
      </c>
      <c r="E174" s="1" t="s">
        <v>2</v>
      </c>
      <c r="F174" s="1" t="s">
        <v>8</v>
      </c>
      <c r="G174" s="1" t="s">
        <v>14</v>
      </c>
    </row>
    <row r="175" spans="1:7">
      <c r="A175" s="1" t="s">
        <v>2</v>
      </c>
      <c r="B175" s="1" t="s">
        <v>1</v>
      </c>
      <c r="C175" s="1" t="s">
        <v>1</v>
      </c>
      <c r="D175" s="1" t="s">
        <v>2</v>
      </c>
      <c r="E175" s="1" t="s">
        <v>2</v>
      </c>
      <c r="F175" s="1" t="s">
        <v>8</v>
      </c>
      <c r="G175" s="1" t="s">
        <v>14</v>
      </c>
    </row>
    <row r="176" spans="1:7">
      <c r="A176" s="1" t="s">
        <v>2</v>
      </c>
      <c r="B176" s="1" t="s">
        <v>2</v>
      </c>
      <c r="C176" s="1" t="s">
        <v>2</v>
      </c>
      <c r="D176" s="1" t="s">
        <v>2</v>
      </c>
      <c r="E176" s="1" t="s">
        <v>2</v>
      </c>
      <c r="F176" s="1" t="s">
        <v>8</v>
      </c>
      <c r="G176" s="1" t="s">
        <v>14</v>
      </c>
    </row>
    <row r="177" spans="1:7">
      <c r="A177" s="1" t="s">
        <v>1</v>
      </c>
      <c r="B177" s="1" t="s">
        <v>2</v>
      </c>
      <c r="C177" s="1" t="s">
        <v>1</v>
      </c>
      <c r="D177" s="1" t="s">
        <v>1</v>
      </c>
      <c r="E177" s="1" t="s">
        <v>1</v>
      </c>
      <c r="F177" s="1" t="s">
        <v>1</v>
      </c>
      <c r="G177" s="1" t="s">
        <v>14</v>
      </c>
    </row>
    <row r="178" spans="1:7">
      <c r="A178" s="1" t="s">
        <v>1</v>
      </c>
      <c r="B178" s="1" t="s">
        <v>2</v>
      </c>
      <c r="C178" s="1" t="s">
        <v>1</v>
      </c>
      <c r="D178" s="1" t="s">
        <v>2</v>
      </c>
      <c r="E178" s="1" t="s">
        <v>2</v>
      </c>
      <c r="F178" s="1" t="s">
        <v>8</v>
      </c>
      <c r="G178" s="1" t="s">
        <v>14</v>
      </c>
    </row>
    <row r="179" spans="1:7">
      <c r="A179" s="1" t="s">
        <v>2</v>
      </c>
      <c r="B179" s="1" t="s">
        <v>2</v>
      </c>
      <c r="C179" s="1" t="s">
        <v>1</v>
      </c>
      <c r="D179" s="1" t="s">
        <v>2</v>
      </c>
      <c r="E179" s="1" t="s">
        <v>2</v>
      </c>
      <c r="F179" s="1" t="s">
        <v>9</v>
      </c>
      <c r="G179" s="1" t="s">
        <v>14</v>
      </c>
    </row>
    <row r="180" spans="1:7">
      <c r="A180" s="1" t="s">
        <v>2</v>
      </c>
      <c r="B180" s="1" t="s">
        <v>2</v>
      </c>
      <c r="C180" s="1" t="s">
        <v>2</v>
      </c>
      <c r="D180" s="1" t="s">
        <v>2</v>
      </c>
      <c r="E180" s="1" t="s">
        <v>2</v>
      </c>
      <c r="F180" s="1" t="s">
        <v>8</v>
      </c>
      <c r="G180" s="1" t="s">
        <v>14</v>
      </c>
    </row>
    <row r="181" spans="1:7">
      <c r="A181" s="1" t="s">
        <v>1</v>
      </c>
      <c r="B181" s="1" t="s">
        <v>2</v>
      </c>
      <c r="C181" s="1" t="s">
        <v>2</v>
      </c>
      <c r="D181" s="1" t="s">
        <v>2</v>
      </c>
      <c r="E181" s="1" t="s">
        <v>1</v>
      </c>
      <c r="F181" s="1" t="s">
        <v>1</v>
      </c>
      <c r="G181" s="1" t="s">
        <v>14</v>
      </c>
    </row>
    <row r="182" spans="1:7">
      <c r="A182" s="1" t="s">
        <v>1</v>
      </c>
      <c r="B182" s="1" t="s">
        <v>1</v>
      </c>
      <c r="C182" s="1" t="s">
        <v>1</v>
      </c>
      <c r="D182" s="1" t="s">
        <v>1</v>
      </c>
      <c r="E182" s="1" t="s">
        <v>2</v>
      </c>
      <c r="F182" s="1" t="s">
        <v>1</v>
      </c>
      <c r="G182" s="1" t="s">
        <v>14</v>
      </c>
    </row>
    <row r="183" spans="1:7">
      <c r="A183" s="1" t="s">
        <v>2</v>
      </c>
      <c r="B183" s="1" t="s">
        <v>1</v>
      </c>
      <c r="C183" s="1" t="s">
        <v>1</v>
      </c>
      <c r="D183" s="1" t="s">
        <v>2</v>
      </c>
      <c r="E183" s="1" t="s">
        <v>1</v>
      </c>
      <c r="F183" s="1" t="s">
        <v>1</v>
      </c>
      <c r="G183" s="1" t="s">
        <v>14</v>
      </c>
    </row>
    <row r="184" spans="1:7">
      <c r="A184" s="1" t="s">
        <v>1</v>
      </c>
      <c r="B184" s="1" t="s">
        <v>2</v>
      </c>
      <c r="C184" s="1" t="s">
        <v>1</v>
      </c>
      <c r="D184" s="1" t="s">
        <v>2</v>
      </c>
      <c r="E184" s="1" t="s">
        <v>2</v>
      </c>
      <c r="F184" s="1" t="s">
        <v>8</v>
      </c>
      <c r="G184" s="1" t="s">
        <v>14</v>
      </c>
    </row>
    <row r="185" spans="1:7">
      <c r="A185" s="1" t="s">
        <v>1</v>
      </c>
      <c r="B185" s="1" t="s">
        <v>2</v>
      </c>
      <c r="C185" s="1" t="s">
        <v>1</v>
      </c>
      <c r="D185" s="1" t="s">
        <v>2</v>
      </c>
      <c r="E185" s="1" t="s">
        <v>1</v>
      </c>
      <c r="F185" s="1" t="s">
        <v>8</v>
      </c>
      <c r="G185" s="1" t="s">
        <v>14</v>
      </c>
    </row>
    <row r="186" spans="1:7">
      <c r="A186" s="1" t="s">
        <v>1</v>
      </c>
      <c r="B186" s="1" t="s">
        <v>2</v>
      </c>
      <c r="C186" s="1" t="s">
        <v>2</v>
      </c>
      <c r="D186" s="1" t="s">
        <v>2</v>
      </c>
      <c r="E186" s="1" t="s">
        <v>1</v>
      </c>
      <c r="F186" s="1" t="s">
        <v>9</v>
      </c>
      <c r="G186" s="1" t="s">
        <v>14</v>
      </c>
    </row>
    <row r="187" spans="1:7">
      <c r="A187" s="1" t="s">
        <v>1</v>
      </c>
      <c r="B187" s="1" t="s">
        <v>2</v>
      </c>
      <c r="C187" s="1" t="s">
        <v>1</v>
      </c>
      <c r="D187" s="1" t="s">
        <v>1</v>
      </c>
      <c r="E187" s="1" t="s">
        <v>1</v>
      </c>
      <c r="F187" s="1" t="s">
        <v>8</v>
      </c>
      <c r="G187" s="1" t="s">
        <v>14</v>
      </c>
    </row>
    <row r="188" spans="1:7">
      <c r="A188" s="1" t="s">
        <v>1</v>
      </c>
      <c r="B188" s="1" t="s">
        <v>1</v>
      </c>
      <c r="C188" s="1" t="s">
        <v>1</v>
      </c>
      <c r="D188" s="1" t="s">
        <v>2</v>
      </c>
      <c r="E188" s="1" t="s">
        <v>1</v>
      </c>
      <c r="F188" s="1" t="s">
        <v>1</v>
      </c>
      <c r="G188" s="1" t="s">
        <v>14</v>
      </c>
    </row>
    <row r="189" spans="1:7">
      <c r="A189" s="1" t="s">
        <v>2</v>
      </c>
      <c r="B189" s="1" t="s">
        <v>2</v>
      </c>
      <c r="C189" s="1" t="s">
        <v>2</v>
      </c>
      <c r="D189" s="1" t="s">
        <v>2</v>
      </c>
      <c r="E189" s="1" t="s">
        <v>2</v>
      </c>
      <c r="F189" s="1" t="s">
        <v>8</v>
      </c>
      <c r="G189" s="1" t="s">
        <v>14</v>
      </c>
    </row>
  </sheetData>
  <autoFilter ref="G1:G189">
    <sortState ref="G2:G189">
      <sortCondition ref="G1:G189"/>
    </sortState>
  </autoFilter>
  <sortState ref="J3:W8">
    <sortCondition descending="1" ref="O3:O8"/>
  </sortState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8"/>
  <sheetViews>
    <sheetView zoomScale="70" zoomScaleNormal="70" workbookViewId="0">
      <selection activeCell="J10" sqref="J10"/>
    </sheetView>
  </sheetViews>
  <sheetFormatPr defaultRowHeight="15"/>
  <cols>
    <col min="9" max="9" width="41.85546875" style="69" customWidth="1"/>
    <col min="10" max="10" width="18.28515625" style="124" customWidth="1"/>
    <col min="11" max="11" width="9.140625" style="113"/>
    <col min="14" max="14" width="28.42578125" customWidth="1"/>
    <col min="15" max="15" width="18.5703125" customWidth="1"/>
    <col min="16" max="16" width="15.42578125" customWidth="1"/>
    <col min="17" max="17" width="20.85546875" customWidth="1"/>
  </cols>
  <sheetData>
    <row r="1" spans="1:18">
      <c r="A1" s="8" t="s">
        <v>63</v>
      </c>
      <c r="B1" s="7"/>
      <c r="C1" s="7"/>
      <c r="D1" s="7"/>
      <c r="E1" s="7"/>
      <c r="F1" s="7"/>
      <c r="G1" s="7"/>
      <c r="M1" s="7"/>
      <c r="N1" s="11" t="s">
        <v>64</v>
      </c>
      <c r="O1" s="10"/>
      <c r="P1" s="10"/>
      <c r="Q1" s="10"/>
      <c r="R1" s="10"/>
    </row>
    <row r="2" spans="1:18">
      <c r="A2" s="9" t="s">
        <v>491</v>
      </c>
      <c r="B2" s="7"/>
      <c r="C2" s="7"/>
      <c r="D2" s="7"/>
      <c r="E2" s="7"/>
      <c r="F2" s="7"/>
      <c r="G2" s="7"/>
      <c r="I2" s="148" t="s">
        <v>508</v>
      </c>
      <c r="M2" s="7"/>
      <c r="N2" s="12" t="s">
        <v>302</v>
      </c>
      <c r="O2" s="10"/>
      <c r="P2" s="10"/>
      <c r="Q2" s="10"/>
      <c r="R2" s="10"/>
    </row>
    <row r="3" spans="1:18" ht="15.75" thickBot="1">
      <c r="A3" s="9" t="s">
        <v>100</v>
      </c>
      <c r="B3" s="7"/>
      <c r="C3" s="7"/>
      <c r="D3" s="7"/>
      <c r="E3" s="7"/>
      <c r="F3" s="7"/>
      <c r="G3" s="7"/>
      <c r="M3" s="7"/>
      <c r="N3" s="12" t="s">
        <v>93</v>
      </c>
      <c r="O3" s="10"/>
      <c r="P3" s="10"/>
      <c r="Q3" s="10"/>
      <c r="R3" s="10"/>
    </row>
    <row r="4" spans="1:18" ht="15.75" thickBot="1">
      <c r="A4" s="9" t="s">
        <v>272</v>
      </c>
      <c r="B4" s="7"/>
      <c r="C4" s="7"/>
      <c r="D4" s="7"/>
      <c r="E4" s="7"/>
      <c r="F4" s="7"/>
      <c r="G4" s="7"/>
      <c r="I4" s="150" t="s">
        <v>505</v>
      </c>
      <c r="J4" s="125" t="s">
        <v>502</v>
      </c>
      <c r="M4" s="7"/>
      <c r="N4" s="12" t="s">
        <v>170</v>
      </c>
      <c r="O4" s="10"/>
      <c r="P4" s="10"/>
      <c r="Q4" s="10"/>
      <c r="R4" s="10"/>
    </row>
    <row r="5" spans="1:18">
      <c r="A5" s="9" t="s">
        <v>272</v>
      </c>
      <c r="B5" s="7"/>
      <c r="C5" s="7"/>
      <c r="D5" s="7"/>
      <c r="E5" s="7"/>
      <c r="F5" s="7"/>
      <c r="G5" s="7"/>
      <c r="I5" s="168" t="s">
        <v>252</v>
      </c>
      <c r="J5" s="126">
        <f>COUNTIF($A$2:$G$97,I5)</f>
        <v>68</v>
      </c>
      <c r="K5" s="113">
        <f>J5/$J$11</f>
        <v>0.70833333333333337</v>
      </c>
      <c r="M5" s="7"/>
      <c r="N5" s="12" t="s">
        <v>170</v>
      </c>
      <c r="O5" s="10"/>
      <c r="P5" s="10"/>
      <c r="Q5" s="10"/>
      <c r="R5" s="10"/>
    </row>
    <row r="6" spans="1:18">
      <c r="A6" s="9" t="s">
        <v>272</v>
      </c>
      <c r="B6" s="7"/>
      <c r="C6" s="7"/>
      <c r="D6" s="7"/>
      <c r="E6" s="7"/>
      <c r="F6" s="7"/>
      <c r="G6" s="7"/>
      <c r="I6" s="165" t="s">
        <v>223</v>
      </c>
      <c r="J6" s="127">
        <f>COUNTIF($A$2:$G$97,I6)</f>
        <v>60</v>
      </c>
      <c r="K6" s="113">
        <f t="shared" ref="K6:K10" si="0">J6/$J$11</f>
        <v>0.625</v>
      </c>
      <c r="M6" s="7"/>
      <c r="N6" s="12" t="s">
        <v>189</v>
      </c>
      <c r="O6" s="10" t="s">
        <v>101</v>
      </c>
      <c r="P6" s="10"/>
      <c r="Q6" s="10"/>
      <c r="R6" s="10"/>
    </row>
    <row r="7" spans="1:18">
      <c r="A7" s="9" t="s">
        <v>272</v>
      </c>
      <c r="B7" s="7" t="s">
        <v>223</v>
      </c>
      <c r="C7" s="7"/>
      <c r="D7" s="7"/>
      <c r="E7" s="7"/>
      <c r="F7" s="7"/>
      <c r="G7" s="7"/>
      <c r="I7" s="165" t="s">
        <v>272</v>
      </c>
      <c r="J7" s="127">
        <f>COUNTIF($A$2:$G$97,I7)</f>
        <v>46</v>
      </c>
      <c r="K7" s="113">
        <f t="shared" si="0"/>
        <v>0.47916666666666669</v>
      </c>
      <c r="M7" s="7"/>
      <c r="N7" s="12" t="s">
        <v>189</v>
      </c>
      <c r="O7" s="10" t="s">
        <v>98</v>
      </c>
      <c r="P7" s="10"/>
      <c r="Q7" s="10"/>
      <c r="R7" s="10"/>
    </row>
    <row r="8" spans="1:18">
      <c r="A8" s="9" t="s">
        <v>272</v>
      </c>
      <c r="B8" s="7" t="s">
        <v>223</v>
      </c>
      <c r="C8" s="7"/>
      <c r="D8" s="7"/>
      <c r="E8" s="7"/>
      <c r="F8" s="7"/>
      <c r="G8" s="7"/>
      <c r="I8" s="165" t="s">
        <v>367</v>
      </c>
      <c r="J8" s="127">
        <f>COUNTIF($A$2:$G$97,I8)</f>
        <v>41</v>
      </c>
      <c r="K8" s="113">
        <f t="shared" si="0"/>
        <v>0.42708333333333331</v>
      </c>
      <c r="M8" s="7"/>
      <c r="N8" s="12" t="s">
        <v>189</v>
      </c>
      <c r="O8" s="10" t="s">
        <v>98</v>
      </c>
      <c r="P8" s="10" t="s">
        <v>101</v>
      </c>
      <c r="Q8" s="10"/>
      <c r="R8" s="10"/>
    </row>
    <row r="9" spans="1:18">
      <c r="A9" s="9" t="s">
        <v>272</v>
      </c>
      <c r="B9" s="7" t="s">
        <v>223</v>
      </c>
      <c r="C9" s="7"/>
      <c r="D9" s="7"/>
      <c r="E9" s="7"/>
      <c r="F9" s="7"/>
      <c r="G9" s="7"/>
      <c r="I9" s="165" t="s">
        <v>462</v>
      </c>
      <c r="J9" s="127">
        <f>COUNTIF($A$2:$G$97,I9)</f>
        <v>30</v>
      </c>
      <c r="K9" s="113">
        <f t="shared" si="0"/>
        <v>0.3125</v>
      </c>
      <c r="M9" s="7"/>
      <c r="N9" s="12" t="s">
        <v>189</v>
      </c>
      <c r="O9" s="10" t="s">
        <v>98</v>
      </c>
      <c r="P9" s="10" t="s">
        <v>101</v>
      </c>
      <c r="Q9" s="10"/>
      <c r="R9" s="10"/>
    </row>
    <row r="10" spans="1:18" ht="15.75" thickBot="1">
      <c r="A10" s="9" t="s">
        <v>272</v>
      </c>
      <c r="B10" s="7" t="s">
        <v>223</v>
      </c>
      <c r="C10" s="7"/>
      <c r="D10" s="7"/>
      <c r="E10" s="7"/>
      <c r="F10" s="7"/>
      <c r="G10" s="7"/>
      <c r="I10" s="166" t="s">
        <v>504</v>
      </c>
      <c r="J10" s="128">
        <f>COUNTA($A$2:$G$97)-SUM(J5:J9)</f>
        <v>6</v>
      </c>
      <c r="K10" s="113">
        <f t="shared" si="0"/>
        <v>6.25E-2</v>
      </c>
      <c r="M10" s="7"/>
      <c r="N10" s="12" t="s">
        <v>189</v>
      </c>
      <c r="O10" s="10" t="s">
        <v>98</v>
      </c>
      <c r="P10" s="10" t="s">
        <v>101</v>
      </c>
      <c r="Q10" s="10"/>
      <c r="R10" s="10"/>
    </row>
    <row r="11" spans="1:18">
      <c r="A11" s="9" t="s">
        <v>272</v>
      </c>
      <c r="B11" s="7" t="s">
        <v>223</v>
      </c>
      <c r="C11" s="7"/>
      <c r="D11" s="7"/>
      <c r="E11" s="7"/>
      <c r="F11" s="7"/>
      <c r="G11" s="7"/>
      <c r="I11" s="69" t="s">
        <v>502</v>
      </c>
      <c r="J11" s="129">
        <v>96</v>
      </c>
      <c r="M11" s="7"/>
      <c r="N11" s="12" t="s">
        <v>101</v>
      </c>
      <c r="O11" s="10"/>
      <c r="P11" s="10"/>
      <c r="Q11" s="10"/>
      <c r="R11" s="10"/>
    </row>
    <row r="12" spans="1:18">
      <c r="A12" s="9" t="s">
        <v>462</v>
      </c>
      <c r="B12" s="7"/>
      <c r="C12" s="7"/>
      <c r="D12" s="7"/>
      <c r="E12" s="7"/>
      <c r="F12" s="7"/>
      <c r="G12" s="7"/>
      <c r="M12" s="7"/>
      <c r="N12" s="12" t="s">
        <v>101</v>
      </c>
      <c r="O12" s="10"/>
      <c r="P12" s="10"/>
      <c r="Q12" s="10"/>
      <c r="R12" s="10"/>
    </row>
    <row r="13" spans="1:18">
      <c r="A13" s="9" t="s">
        <v>325</v>
      </c>
      <c r="B13" s="7"/>
      <c r="C13" s="7"/>
      <c r="D13" s="7"/>
      <c r="E13" s="7"/>
      <c r="F13" s="7"/>
      <c r="G13" s="7"/>
      <c r="M13" s="7"/>
      <c r="N13" s="12" t="s">
        <v>101</v>
      </c>
      <c r="O13" s="10"/>
      <c r="P13" s="10"/>
      <c r="Q13" s="10"/>
      <c r="R13" s="10"/>
    </row>
    <row r="14" spans="1:18">
      <c r="A14" s="9" t="s">
        <v>404</v>
      </c>
      <c r="B14" s="7"/>
      <c r="C14" s="7"/>
      <c r="D14" s="7"/>
      <c r="E14" s="7"/>
      <c r="F14" s="7"/>
      <c r="G14" s="7"/>
      <c r="M14" s="7"/>
      <c r="N14" s="12" t="s">
        <v>101</v>
      </c>
      <c r="O14" s="10"/>
      <c r="P14" s="10"/>
      <c r="Q14" s="10"/>
      <c r="R14" s="10"/>
    </row>
    <row r="15" spans="1:18">
      <c r="A15" s="9" t="s">
        <v>367</v>
      </c>
      <c r="B15" s="7"/>
      <c r="C15" s="7"/>
      <c r="D15" s="7"/>
      <c r="E15" s="7"/>
      <c r="F15" s="7"/>
      <c r="G15" s="7"/>
      <c r="M15" s="7"/>
      <c r="N15" s="12" t="s">
        <v>101</v>
      </c>
      <c r="O15" s="10"/>
      <c r="P15" s="10"/>
      <c r="Q15" s="10"/>
      <c r="R15" s="10"/>
    </row>
    <row r="16" spans="1:18">
      <c r="A16" s="9" t="s">
        <v>367</v>
      </c>
      <c r="B16" s="7"/>
      <c r="C16" s="7"/>
      <c r="D16" s="7"/>
      <c r="E16" s="7"/>
      <c r="F16" s="7"/>
      <c r="G16" s="7"/>
      <c r="M16" s="7"/>
      <c r="N16" s="12" t="s">
        <v>101</v>
      </c>
      <c r="O16" s="10"/>
      <c r="P16" s="10"/>
      <c r="Q16" s="10"/>
      <c r="R16" s="10"/>
    </row>
    <row r="17" spans="1:17">
      <c r="A17" s="9" t="s">
        <v>367</v>
      </c>
      <c r="B17" s="7"/>
      <c r="C17" s="7"/>
      <c r="N17" s="12" t="s">
        <v>101</v>
      </c>
      <c r="O17" s="10"/>
      <c r="P17" s="10"/>
      <c r="Q17" s="10"/>
    </row>
    <row r="18" spans="1:17">
      <c r="A18" s="9" t="s">
        <v>367</v>
      </c>
      <c r="B18" s="7" t="s">
        <v>272</v>
      </c>
      <c r="C18" s="7"/>
      <c r="N18" s="12" t="s">
        <v>492</v>
      </c>
      <c r="O18" s="10"/>
      <c r="P18" s="10"/>
      <c r="Q18" s="10"/>
    </row>
    <row r="19" spans="1:17">
      <c r="A19" s="9" t="s">
        <v>367</v>
      </c>
      <c r="B19" s="7" t="s">
        <v>272</v>
      </c>
      <c r="C19" s="7" t="s">
        <v>223</v>
      </c>
      <c r="N19" s="12" t="s">
        <v>507</v>
      </c>
      <c r="O19" s="10" t="s">
        <v>189</v>
      </c>
      <c r="P19" s="10" t="s">
        <v>98</v>
      </c>
      <c r="Q19" s="10" t="s">
        <v>101</v>
      </c>
    </row>
    <row r="20" spans="1:17">
      <c r="A20" s="9" t="s">
        <v>367</v>
      </c>
      <c r="B20" s="7" t="s">
        <v>272</v>
      </c>
      <c r="C20" s="7" t="s">
        <v>223</v>
      </c>
      <c r="N20" s="12" t="s">
        <v>204</v>
      </c>
      <c r="O20" s="10"/>
      <c r="P20" s="10"/>
      <c r="Q20" s="10"/>
    </row>
    <row r="21" spans="1:17">
      <c r="A21" s="9" t="s">
        <v>367</v>
      </c>
      <c r="B21" s="7" t="s">
        <v>223</v>
      </c>
      <c r="C21" s="7"/>
      <c r="N21" s="12" t="s">
        <v>98</v>
      </c>
      <c r="O21" s="10"/>
      <c r="P21" s="10"/>
      <c r="Q21" s="10"/>
    </row>
    <row r="22" spans="1:17">
      <c r="A22" s="9" t="s">
        <v>367</v>
      </c>
      <c r="B22" s="7" t="s">
        <v>223</v>
      </c>
      <c r="C22" s="7"/>
      <c r="N22" s="12" t="s">
        <v>98</v>
      </c>
      <c r="O22" s="10"/>
      <c r="P22" s="10"/>
      <c r="Q22" s="10"/>
    </row>
    <row r="23" spans="1:17">
      <c r="A23" s="9" t="s">
        <v>252</v>
      </c>
      <c r="B23" s="7"/>
      <c r="C23" s="7"/>
      <c r="N23" s="12" t="s">
        <v>98</v>
      </c>
      <c r="O23" s="10"/>
      <c r="P23" s="10"/>
      <c r="Q23" s="10"/>
    </row>
    <row r="24" spans="1:17">
      <c r="A24" s="9" t="s">
        <v>252</v>
      </c>
      <c r="B24" s="7"/>
      <c r="C24" s="7"/>
      <c r="N24" s="12" t="s">
        <v>98</v>
      </c>
      <c r="O24" s="10"/>
      <c r="P24" s="10"/>
      <c r="Q24" s="10"/>
    </row>
    <row r="25" spans="1:17">
      <c r="A25" s="9" t="s">
        <v>252</v>
      </c>
      <c r="B25" s="7"/>
      <c r="C25" s="7"/>
      <c r="N25" s="12" t="s">
        <v>98</v>
      </c>
      <c r="O25" s="10"/>
      <c r="P25" s="10"/>
      <c r="Q25" s="10"/>
    </row>
    <row r="26" spans="1:17">
      <c r="A26" s="9" t="s">
        <v>252</v>
      </c>
      <c r="B26" s="7"/>
      <c r="C26" s="7"/>
      <c r="N26" s="12" t="s">
        <v>98</v>
      </c>
      <c r="O26" s="10"/>
      <c r="P26" s="10"/>
      <c r="Q26" s="10"/>
    </row>
    <row r="27" spans="1:17">
      <c r="A27" s="9" t="s">
        <v>252</v>
      </c>
      <c r="B27" s="7"/>
      <c r="C27" s="7"/>
      <c r="N27" s="12" t="s">
        <v>98</v>
      </c>
      <c r="O27" s="10"/>
      <c r="P27" s="10"/>
      <c r="Q27" s="10"/>
    </row>
    <row r="28" spans="1:17">
      <c r="A28" s="9" t="s">
        <v>252</v>
      </c>
      <c r="B28" s="7"/>
      <c r="C28" s="7"/>
      <c r="N28" s="12" t="s">
        <v>98</v>
      </c>
      <c r="O28" s="10"/>
      <c r="P28" s="10"/>
      <c r="Q28" s="10"/>
    </row>
    <row r="29" spans="1:17">
      <c r="A29" s="9" t="s">
        <v>252</v>
      </c>
      <c r="B29" s="7"/>
      <c r="C29" s="7"/>
      <c r="N29" s="12" t="s">
        <v>98</v>
      </c>
      <c r="O29" s="10"/>
      <c r="P29" s="10"/>
      <c r="Q29" s="10"/>
    </row>
    <row r="30" spans="1:17">
      <c r="A30" s="9" t="s">
        <v>252</v>
      </c>
      <c r="B30" s="7"/>
      <c r="C30" s="7"/>
      <c r="N30" s="12" t="s">
        <v>98</v>
      </c>
      <c r="O30" s="10"/>
      <c r="P30" s="10"/>
      <c r="Q30" s="10"/>
    </row>
    <row r="31" spans="1:17">
      <c r="A31" s="9" t="s">
        <v>252</v>
      </c>
      <c r="B31" s="7"/>
      <c r="C31" s="7"/>
      <c r="N31" s="12" t="s">
        <v>98</v>
      </c>
      <c r="O31" s="10"/>
      <c r="P31" s="10"/>
      <c r="Q31" s="10"/>
    </row>
    <row r="32" spans="1:17">
      <c r="A32" s="9" t="s">
        <v>252</v>
      </c>
      <c r="B32" s="7" t="s">
        <v>272</v>
      </c>
      <c r="C32" s="7"/>
      <c r="N32" s="12" t="s">
        <v>98</v>
      </c>
      <c r="O32" s="10"/>
      <c r="P32" s="10"/>
      <c r="Q32" s="10"/>
    </row>
    <row r="33" spans="1:17">
      <c r="A33" s="9" t="s">
        <v>252</v>
      </c>
      <c r="B33" s="7" t="s">
        <v>272</v>
      </c>
      <c r="C33" s="7"/>
      <c r="D33" s="7"/>
      <c r="N33" s="12" t="s">
        <v>98</v>
      </c>
      <c r="O33" s="10"/>
      <c r="P33" s="10"/>
      <c r="Q33" s="10"/>
    </row>
    <row r="34" spans="1:17" ht="15.75" thickBot="1">
      <c r="A34" s="9" t="s">
        <v>252</v>
      </c>
      <c r="B34" s="7" t="s">
        <v>272</v>
      </c>
      <c r="C34" s="7" t="s">
        <v>223</v>
      </c>
      <c r="D34" s="7"/>
      <c r="N34" s="12" t="s">
        <v>98</v>
      </c>
      <c r="O34" s="10"/>
      <c r="P34" s="10"/>
      <c r="Q34" s="10"/>
    </row>
    <row r="35" spans="1:17" ht="15.75" thickBot="1">
      <c r="A35" s="9" t="s">
        <v>252</v>
      </c>
      <c r="B35" s="7" t="s">
        <v>272</v>
      </c>
      <c r="C35" s="7" t="s">
        <v>223</v>
      </c>
      <c r="D35" s="7"/>
      <c r="I35" s="150" t="s">
        <v>506</v>
      </c>
      <c r="J35" s="125" t="s">
        <v>502</v>
      </c>
      <c r="N35" s="12" t="s">
        <v>98</v>
      </c>
      <c r="O35" s="10"/>
      <c r="P35" s="10"/>
      <c r="Q35" s="10"/>
    </row>
    <row r="36" spans="1:17">
      <c r="A36" s="9" t="s">
        <v>252</v>
      </c>
      <c r="B36" s="7" t="s">
        <v>272</v>
      </c>
      <c r="C36" s="7" t="s">
        <v>223</v>
      </c>
      <c r="D36" s="7"/>
      <c r="I36" s="163" t="s">
        <v>98</v>
      </c>
      <c r="J36" s="126">
        <f>COUNTIF($N$2:$S$97,I36)</f>
        <v>66</v>
      </c>
      <c r="K36" s="113">
        <f>J36/$J$43</f>
        <v>0.6875</v>
      </c>
      <c r="N36" s="12" t="s">
        <v>98</v>
      </c>
      <c r="O36" s="10"/>
      <c r="P36" s="10"/>
      <c r="Q36" s="10"/>
    </row>
    <row r="37" spans="1:17">
      <c r="A37" s="9" t="s">
        <v>252</v>
      </c>
      <c r="B37" s="7" t="s">
        <v>272</v>
      </c>
      <c r="C37" s="7" t="s">
        <v>223</v>
      </c>
      <c r="D37" s="7"/>
      <c r="I37" s="165" t="s">
        <v>101</v>
      </c>
      <c r="J37" s="127">
        <f>COUNTIF($N$2:$S$97,I37)</f>
        <v>35</v>
      </c>
      <c r="K37" s="113">
        <f t="shared" ref="K37:K42" si="1">J37/$J$43</f>
        <v>0.36458333333333331</v>
      </c>
      <c r="N37" s="12" t="s">
        <v>98</v>
      </c>
      <c r="O37" s="10"/>
      <c r="P37" s="10"/>
      <c r="Q37" s="10"/>
    </row>
    <row r="38" spans="1:17">
      <c r="A38" s="9" t="s">
        <v>252</v>
      </c>
      <c r="B38" s="7" t="s">
        <v>272</v>
      </c>
      <c r="C38" s="7" t="s">
        <v>223</v>
      </c>
      <c r="D38" s="7"/>
      <c r="I38" s="164" t="s">
        <v>129</v>
      </c>
      <c r="J38" s="127">
        <f>COUNTIF($N$2:$S$97,I38)</f>
        <v>27</v>
      </c>
      <c r="K38" s="113">
        <f t="shared" si="1"/>
        <v>0.28125</v>
      </c>
      <c r="N38" s="12" t="s">
        <v>98</v>
      </c>
      <c r="O38" s="10"/>
      <c r="P38" s="10"/>
      <c r="Q38" s="10"/>
    </row>
    <row r="39" spans="1:17">
      <c r="A39" s="9" t="s">
        <v>252</v>
      </c>
      <c r="B39" s="7" t="s">
        <v>272</v>
      </c>
      <c r="C39" s="7" t="s">
        <v>223</v>
      </c>
      <c r="D39" s="7" t="s">
        <v>462</v>
      </c>
      <c r="I39" s="165" t="s">
        <v>504</v>
      </c>
      <c r="J39" s="127">
        <f>COUNTA($N$2:$S$97)-SUM(J36:J38,J40:J42)</f>
        <v>14</v>
      </c>
      <c r="K39" s="113">
        <f t="shared" si="1"/>
        <v>0.14583333333333334</v>
      </c>
      <c r="N39" s="12" t="s">
        <v>98</v>
      </c>
      <c r="O39" s="10"/>
      <c r="P39" s="10"/>
      <c r="Q39" s="10"/>
    </row>
    <row r="40" spans="1:17">
      <c r="A40" s="9" t="s">
        <v>252</v>
      </c>
      <c r="B40" s="7" t="s">
        <v>272</v>
      </c>
      <c r="C40" s="7" t="s">
        <v>223</v>
      </c>
      <c r="D40" s="7" t="s">
        <v>462</v>
      </c>
      <c r="I40" s="165" t="s">
        <v>189</v>
      </c>
      <c r="J40" s="127">
        <f>COUNTIF($N$2:$S$97,I40)</f>
        <v>8</v>
      </c>
      <c r="K40" s="113">
        <f t="shared" si="1"/>
        <v>8.3333333333333329E-2</v>
      </c>
      <c r="N40" s="12" t="s">
        <v>98</v>
      </c>
      <c r="O40" s="10"/>
      <c r="P40" s="10"/>
      <c r="Q40" s="10"/>
    </row>
    <row r="41" spans="1:17">
      <c r="A41" s="9" t="s">
        <v>252</v>
      </c>
      <c r="B41" s="7" t="s">
        <v>272</v>
      </c>
      <c r="C41" s="7" t="s">
        <v>223</v>
      </c>
      <c r="D41" s="7" t="s">
        <v>462</v>
      </c>
      <c r="I41" s="165" t="s">
        <v>170</v>
      </c>
      <c r="J41" s="127">
        <f>COUNTIF($N$2:$S$97,I41)</f>
        <v>8</v>
      </c>
      <c r="K41" s="113">
        <f t="shared" si="1"/>
        <v>8.3333333333333329E-2</v>
      </c>
      <c r="N41" s="12" t="s">
        <v>98</v>
      </c>
      <c r="O41" s="10"/>
      <c r="P41" s="10"/>
      <c r="Q41" s="10"/>
    </row>
    <row r="42" spans="1:17" ht="15.75" thickBot="1">
      <c r="A42" s="9" t="s">
        <v>252</v>
      </c>
      <c r="B42" s="7" t="s">
        <v>272</v>
      </c>
      <c r="C42" s="7" t="s">
        <v>223</v>
      </c>
      <c r="D42" s="7" t="s">
        <v>462</v>
      </c>
      <c r="I42" s="166" t="s">
        <v>507</v>
      </c>
      <c r="J42" s="128">
        <f>COUNTIF($N$2:$S$97,I42)</f>
        <v>4</v>
      </c>
      <c r="K42" s="113">
        <f t="shared" si="1"/>
        <v>4.1666666666666664E-2</v>
      </c>
      <c r="N42" s="12" t="s">
        <v>98</v>
      </c>
      <c r="O42" s="10"/>
      <c r="P42" s="10"/>
      <c r="Q42" s="10"/>
    </row>
    <row r="43" spans="1:17">
      <c r="A43" s="9" t="s">
        <v>252</v>
      </c>
      <c r="B43" s="7" t="s">
        <v>272</v>
      </c>
      <c r="C43" s="7" t="s">
        <v>223</v>
      </c>
      <c r="D43" s="7" t="s">
        <v>462</v>
      </c>
      <c r="I43" s="69" t="s">
        <v>539</v>
      </c>
      <c r="J43" s="129">
        <v>96</v>
      </c>
      <c r="N43" s="12" t="s">
        <v>98</v>
      </c>
      <c r="O43" s="10"/>
      <c r="P43" s="10"/>
      <c r="Q43" s="10"/>
    </row>
    <row r="44" spans="1:17">
      <c r="A44" s="9" t="s">
        <v>252</v>
      </c>
      <c r="B44" s="7" t="s">
        <v>272</v>
      </c>
      <c r="C44" s="7" t="s">
        <v>223</v>
      </c>
      <c r="D44" s="7" t="s">
        <v>462</v>
      </c>
      <c r="N44" s="12" t="s">
        <v>98</v>
      </c>
      <c r="O44" s="10"/>
      <c r="P44" s="10"/>
      <c r="Q44" s="10"/>
    </row>
    <row r="45" spans="1:17">
      <c r="A45" s="9" t="s">
        <v>252</v>
      </c>
      <c r="B45" s="7" t="s">
        <v>272</v>
      </c>
      <c r="C45" s="7" t="s">
        <v>223</v>
      </c>
      <c r="D45" s="7" t="s">
        <v>462</v>
      </c>
      <c r="N45" s="12" t="s">
        <v>98</v>
      </c>
      <c r="O45" s="10"/>
      <c r="P45" s="10"/>
      <c r="Q45" s="10"/>
    </row>
    <row r="46" spans="1:17">
      <c r="A46" s="9" t="s">
        <v>252</v>
      </c>
      <c r="B46" s="7" t="s">
        <v>272</v>
      </c>
      <c r="C46" s="7" t="s">
        <v>223</v>
      </c>
      <c r="D46" s="7" t="s">
        <v>462</v>
      </c>
      <c r="N46" s="12" t="s">
        <v>98</v>
      </c>
      <c r="O46" s="10" t="s">
        <v>101</v>
      </c>
      <c r="P46" s="10"/>
      <c r="Q46" s="10"/>
    </row>
    <row r="47" spans="1:17">
      <c r="A47" s="9" t="s">
        <v>252</v>
      </c>
      <c r="B47" s="7" t="s">
        <v>462</v>
      </c>
      <c r="C47" s="7"/>
      <c r="D47" s="7"/>
      <c r="N47" s="12" t="s">
        <v>98</v>
      </c>
      <c r="O47" s="10" t="s">
        <v>101</v>
      </c>
      <c r="P47" s="10"/>
      <c r="Q47" s="10"/>
    </row>
    <row r="48" spans="1:17">
      <c r="A48" s="9" t="s">
        <v>252</v>
      </c>
      <c r="B48" s="7" t="s">
        <v>462</v>
      </c>
      <c r="C48" s="7"/>
      <c r="D48" s="7"/>
      <c r="N48" s="12" t="s">
        <v>98</v>
      </c>
      <c r="O48" s="10" t="s">
        <v>101</v>
      </c>
      <c r="P48" s="10"/>
      <c r="Q48" s="10"/>
    </row>
    <row r="49" spans="1:18">
      <c r="A49" s="9" t="s">
        <v>252</v>
      </c>
      <c r="B49" s="7" t="s">
        <v>367</v>
      </c>
      <c r="C49" s="7"/>
      <c r="D49" s="7"/>
      <c r="E49" s="7"/>
      <c r="N49" s="12" t="s">
        <v>98</v>
      </c>
      <c r="O49" s="10" t="s">
        <v>101</v>
      </c>
      <c r="P49" s="10"/>
      <c r="Q49" s="10"/>
      <c r="R49" s="10"/>
    </row>
    <row r="50" spans="1:18">
      <c r="A50" s="9" t="s">
        <v>252</v>
      </c>
      <c r="B50" s="7" t="s">
        <v>367</v>
      </c>
      <c r="C50" s="7"/>
      <c r="D50" s="7"/>
      <c r="E50" s="7"/>
      <c r="N50" s="12" t="s">
        <v>98</v>
      </c>
      <c r="O50" s="10" t="s">
        <v>101</v>
      </c>
      <c r="P50" s="10"/>
      <c r="Q50" s="10"/>
      <c r="R50" s="10"/>
    </row>
    <row r="51" spans="1:18">
      <c r="A51" s="9" t="s">
        <v>252</v>
      </c>
      <c r="B51" s="7" t="s">
        <v>367</v>
      </c>
      <c r="C51" s="7" t="s">
        <v>272</v>
      </c>
      <c r="D51" s="7"/>
      <c r="E51" s="7"/>
      <c r="N51" s="12" t="s">
        <v>98</v>
      </c>
      <c r="O51" s="10" t="s">
        <v>101</v>
      </c>
      <c r="P51" s="10"/>
      <c r="Q51" s="10"/>
      <c r="R51" s="10"/>
    </row>
    <row r="52" spans="1:18">
      <c r="A52" s="9" t="s">
        <v>252</v>
      </c>
      <c r="B52" s="7" t="s">
        <v>367</v>
      </c>
      <c r="C52" s="7" t="s">
        <v>272</v>
      </c>
      <c r="D52" s="7"/>
      <c r="E52" s="7"/>
      <c r="N52" s="12" t="s">
        <v>98</v>
      </c>
      <c r="O52" s="10" t="s">
        <v>101</v>
      </c>
      <c r="P52" s="10"/>
      <c r="Q52" s="10"/>
      <c r="R52" s="10"/>
    </row>
    <row r="53" spans="1:18">
      <c r="A53" s="9" t="s">
        <v>252</v>
      </c>
      <c r="B53" s="7" t="s">
        <v>367</v>
      </c>
      <c r="C53" s="7" t="s">
        <v>272</v>
      </c>
      <c r="D53" s="7"/>
      <c r="E53" s="7"/>
      <c r="N53" s="12" t="s">
        <v>98</v>
      </c>
      <c r="O53" s="10" t="s">
        <v>101</v>
      </c>
      <c r="P53" s="10"/>
      <c r="Q53" s="10"/>
      <c r="R53" s="10"/>
    </row>
    <row r="54" spans="1:18">
      <c r="A54" s="9" t="s">
        <v>252</v>
      </c>
      <c r="B54" s="7" t="s">
        <v>367</v>
      </c>
      <c r="C54" s="7" t="s">
        <v>272</v>
      </c>
      <c r="D54" s="7"/>
      <c r="E54" s="7"/>
      <c r="N54" s="12" t="s">
        <v>98</v>
      </c>
      <c r="O54" s="10" t="s">
        <v>101</v>
      </c>
      <c r="P54" s="10"/>
      <c r="Q54" s="10"/>
      <c r="R54" s="10"/>
    </row>
    <row r="55" spans="1:18">
      <c r="A55" s="9" t="s">
        <v>252</v>
      </c>
      <c r="B55" s="7" t="s">
        <v>367</v>
      </c>
      <c r="C55" s="7" t="s">
        <v>272</v>
      </c>
      <c r="D55" s="7"/>
      <c r="E55" s="7"/>
      <c r="N55" s="12" t="s">
        <v>98</v>
      </c>
      <c r="O55" s="10" t="s">
        <v>101</v>
      </c>
      <c r="P55" s="10"/>
      <c r="Q55" s="10"/>
      <c r="R55" s="10"/>
    </row>
    <row r="56" spans="1:18">
      <c r="A56" s="9" t="s">
        <v>252</v>
      </c>
      <c r="B56" s="7" t="s">
        <v>367</v>
      </c>
      <c r="C56" s="7" t="s">
        <v>272</v>
      </c>
      <c r="D56" s="7" t="s">
        <v>462</v>
      </c>
      <c r="E56" s="7"/>
      <c r="N56" s="12" t="s">
        <v>98</v>
      </c>
      <c r="O56" s="10" t="s">
        <v>101</v>
      </c>
      <c r="P56" s="10"/>
      <c r="Q56" s="10"/>
      <c r="R56" s="10"/>
    </row>
    <row r="57" spans="1:18">
      <c r="A57" s="9" t="s">
        <v>252</v>
      </c>
      <c r="B57" s="7" t="s">
        <v>367</v>
      </c>
      <c r="C57" s="7" t="s">
        <v>272</v>
      </c>
      <c r="D57" s="7" t="s">
        <v>223</v>
      </c>
      <c r="E57" s="7"/>
      <c r="N57" s="12" t="s">
        <v>98</v>
      </c>
      <c r="O57" s="10" t="s">
        <v>101</v>
      </c>
      <c r="P57" s="10"/>
      <c r="Q57" s="10"/>
      <c r="R57" s="10"/>
    </row>
    <row r="58" spans="1:18">
      <c r="A58" s="9" t="s">
        <v>252</v>
      </c>
      <c r="B58" s="7" t="s">
        <v>367</v>
      </c>
      <c r="C58" s="7" t="s">
        <v>272</v>
      </c>
      <c r="D58" s="7" t="s">
        <v>223</v>
      </c>
      <c r="E58" s="7"/>
      <c r="N58" s="12" t="s">
        <v>98</v>
      </c>
      <c r="O58" s="10" t="s">
        <v>101</v>
      </c>
      <c r="P58" s="10"/>
      <c r="Q58" s="10"/>
      <c r="R58" s="10"/>
    </row>
    <row r="59" spans="1:18">
      <c r="A59" s="9" t="s">
        <v>252</v>
      </c>
      <c r="B59" s="7" t="s">
        <v>367</v>
      </c>
      <c r="C59" s="7" t="s">
        <v>272</v>
      </c>
      <c r="D59" s="7" t="s">
        <v>223</v>
      </c>
      <c r="E59" s="7"/>
      <c r="N59" s="12" t="s">
        <v>98</v>
      </c>
      <c r="O59" s="10" t="s">
        <v>101</v>
      </c>
      <c r="P59" s="10" t="s">
        <v>170</v>
      </c>
      <c r="Q59" s="10"/>
      <c r="R59" s="10"/>
    </row>
    <row r="60" spans="1:18">
      <c r="A60" s="9" t="s">
        <v>252</v>
      </c>
      <c r="B60" s="7" t="s">
        <v>367</v>
      </c>
      <c r="C60" s="7" t="s">
        <v>272</v>
      </c>
      <c r="D60" s="7" t="s">
        <v>223</v>
      </c>
      <c r="E60" s="7" t="s">
        <v>462</v>
      </c>
      <c r="N60" s="12" t="s">
        <v>98</v>
      </c>
      <c r="O60" s="10" t="s">
        <v>101</v>
      </c>
      <c r="P60" s="10" t="s">
        <v>170</v>
      </c>
      <c r="Q60" s="10"/>
      <c r="R60" s="10"/>
    </row>
    <row r="61" spans="1:18">
      <c r="A61" s="9" t="s">
        <v>252</v>
      </c>
      <c r="B61" s="7" t="s">
        <v>367</v>
      </c>
      <c r="C61" s="7" t="s">
        <v>272</v>
      </c>
      <c r="D61" s="7" t="s">
        <v>223</v>
      </c>
      <c r="E61" s="7" t="s">
        <v>462</v>
      </c>
      <c r="N61" s="12" t="s">
        <v>98</v>
      </c>
      <c r="O61" s="10" t="s">
        <v>101</v>
      </c>
      <c r="P61" s="10" t="s">
        <v>170</v>
      </c>
      <c r="Q61" s="10"/>
      <c r="R61" s="10"/>
    </row>
    <row r="62" spans="1:18">
      <c r="A62" s="9" t="s">
        <v>252</v>
      </c>
      <c r="B62" s="7" t="s">
        <v>367</v>
      </c>
      <c r="C62" s="7" t="s">
        <v>272</v>
      </c>
      <c r="D62" s="7" t="s">
        <v>223</v>
      </c>
      <c r="E62" s="7" t="s">
        <v>462</v>
      </c>
      <c r="N62" s="12" t="s">
        <v>98</v>
      </c>
      <c r="O62" s="10" t="s">
        <v>510</v>
      </c>
      <c r="P62" s="10"/>
      <c r="Q62" s="10"/>
      <c r="R62" s="10"/>
    </row>
    <row r="63" spans="1:18">
      <c r="A63" s="9" t="s">
        <v>252</v>
      </c>
      <c r="B63" s="7" t="s">
        <v>367</v>
      </c>
      <c r="C63" s="7" t="s">
        <v>272</v>
      </c>
      <c r="D63" s="7" t="s">
        <v>223</v>
      </c>
      <c r="E63" s="7" t="s">
        <v>462</v>
      </c>
      <c r="N63" s="12" t="s">
        <v>98</v>
      </c>
      <c r="O63" s="10" t="s">
        <v>511</v>
      </c>
      <c r="P63" s="10"/>
      <c r="Q63" s="10"/>
      <c r="R63" s="10"/>
    </row>
    <row r="64" spans="1:18">
      <c r="A64" s="9" t="s">
        <v>252</v>
      </c>
      <c r="B64" s="7" t="s">
        <v>367</v>
      </c>
      <c r="C64" s="7" t="s">
        <v>272</v>
      </c>
      <c r="D64" s="7" t="s">
        <v>223</v>
      </c>
      <c r="E64" s="7" t="s">
        <v>462</v>
      </c>
      <c r="N64" s="12" t="s">
        <v>477</v>
      </c>
      <c r="O64" s="10"/>
      <c r="P64" s="10"/>
      <c r="Q64" s="10"/>
      <c r="R64" s="10"/>
    </row>
    <row r="65" spans="1:18">
      <c r="A65" s="9" t="s">
        <v>252</v>
      </c>
      <c r="B65" s="7" t="s">
        <v>367</v>
      </c>
      <c r="C65" s="7" t="s">
        <v>272</v>
      </c>
      <c r="D65" s="7" t="s">
        <v>223</v>
      </c>
      <c r="E65" s="7" t="s">
        <v>462</v>
      </c>
      <c r="N65" s="12" t="s">
        <v>477</v>
      </c>
      <c r="O65" s="10" t="s">
        <v>512</v>
      </c>
      <c r="P65" s="10"/>
      <c r="Q65" s="10"/>
      <c r="R65" s="10"/>
    </row>
    <row r="66" spans="1:18">
      <c r="A66" s="9" t="s">
        <v>252</v>
      </c>
      <c r="B66" s="7" t="s">
        <v>367</v>
      </c>
      <c r="C66" s="7" t="s">
        <v>272</v>
      </c>
      <c r="D66" s="7" t="s">
        <v>223</v>
      </c>
      <c r="E66" s="7" t="s">
        <v>462</v>
      </c>
      <c r="N66" s="12" t="s">
        <v>325</v>
      </c>
      <c r="O66" s="10"/>
      <c r="P66" s="10"/>
      <c r="Q66" s="10"/>
      <c r="R66" s="10"/>
    </row>
    <row r="67" spans="1:18">
      <c r="A67" s="9" t="s">
        <v>252</v>
      </c>
      <c r="B67" s="7" t="s">
        <v>367</v>
      </c>
      <c r="C67" s="7" t="s">
        <v>272</v>
      </c>
      <c r="D67" s="7" t="s">
        <v>223</v>
      </c>
      <c r="E67" s="7" t="s">
        <v>462</v>
      </c>
      <c r="N67" s="12" t="s">
        <v>104</v>
      </c>
      <c r="O67" s="10"/>
      <c r="P67" s="10"/>
      <c r="Q67" s="10"/>
      <c r="R67" s="10"/>
    </row>
    <row r="68" spans="1:18">
      <c r="A68" s="9" t="s">
        <v>252</v>
      </c>
      <c r="B68" s="7" t="s">
        <v>367</v>
      </c>
      <c r="C68" s="7" t="s">
        <v>272</v>
      </c>
      <c r="D68" s="7" t="s">
        <v>223</v>
      </c>
      <c r="E68" s="7" t="s">
        <v>462</v>
      </c>
      <c r="N68" s="12" t="s">
        <v>253</v>
      </c>
      <c r="O68" s="10"/>
      <c r="P68" s="10"/>
      <c r="Q68" s="10"/>
      <c r="R68" s="10"/>
    </row>
    <row r="69" spans="1:18">
      <c r="A69" s="9" t="s">
        <v>252</v>
      </c>
      <c r="B69" s="7" t="s">
        <v>367</v>
      </c>
      <c r="C69" s="7" t="s">
        <v>272</v>
      </c>
      <c r="D69" s="7" t="s">
        <v>223</v>
      </c>
      <c r="E69" s="7" t="s">
        <v>462</v>
      </c>
      <c r="N69" s="12" t="s">
        <v>368</v>
      </c>
      <c r="O69" s="10"/>
      <c r="P69" s="10"/>
      <c r="Q69" s="10"/>
      <c r="R69" s="10"/>
    </row>
    <row r="70" spans="1:18">
      <c r="A70" s="9" t="s">
        <v>252</v>
      </c>
      <c r="B70" s="7" t="s">
        <v>367</v>
      </c>
      <c r="C70" s="7" t="s">
        <v>272</v>
      </c>
      <c r="D70" s="7" t="s">
        <v>223</v>
      </c>
      <c r="E70" s="7" t="s">
        <v>509</v>
      </c>
      <c r="N70" s="12" t="s">
        <v>447</v>
      </c>
      <c r="O70" s="10"/>
      <c r="P70" s="10"/>
      <c r="Q70" s="10"/>
      <c r="R70" s="10"/>
    </row>
    <row r="71" spans="1:18">
      <c r="A71" s="9" t="s">
        <v>252</v>
      </c>
      <c r="B71" s="7" t="s">
        <v>367</v>
      </c>
      <c r="C71" s="7" t="s">
        <v>462</v>
      </c>
      <c r="D71" s="7"/>
      <c r="E71" s="7"/>
      <c r="N71" s="12" t="s">
        <v>129</v>
      </c>
      <c r="O71" s="10"/>
      <c r="P71" s="10"/>
      <c r="Q71" s="10"/>
      <c r="R71" s="10"/>
    </row>
    <row r="72" spans="1:18">
      <c r="A72" s="9" t="s">
        <v>252</v>
      </c>
      <c r="B72" s="7" t="s">
        <v>367</v>
      </c>
      <c r="C72" s="7" t="s">
        <v>462</v>
      </c>
      <c r="D72" s="7"/>
      <c r="E72" s="7"/>
      <c r="N72" s="12" t="s">
        <v>129</v>
      </c>
      <c r="O72" s="10"/>
      <c r="P72" s="10"/>
      <c r="Q72" s="10"/>
      <c r="R72" s="10"/>
    </row>
    <row r="73" spans="1:18">
      <c r="A73" s="9" t="s">
        <v>252</v>
      </c>
      <c r="B73" s="7" t="s">
        <v>367</v>
      </c>
      <c r="C73" s="7" t="s">
        <v>223</v>
      </c>
      <c r="D73" s="7"/>
      <c r="E73" s="7"/>
      <c r="N73" s="12" t="s">
        <v>129</v>
      </c>
      <c r="O73" s="10"/>
      <c r="P73" s="10"/>
      <c r="Q73" s="10"/>
      <c r="R73" s="10"/>
    </row>
    <row r="74" spans="1:18">
      <c r="A74" s="9" t="s">
        <v>252</v>
      </c>
      <c r="B74" s="7" t="s">
        <v>367</v>
      </c>
      <c r="C74" s="7" t="s">
        <v>223</v>
      </c>
      <c r="D74" s="7"/>
      <c r="E74" s="7"/>
      <c r="N74" s="12" t="s">
        <v>129</v>
      </c>
      <c r="O74" s="10"/>
      <c r="P74" s="10"/>
      <c r="Q74" s="10"/>
      <c r="R74" s="10"/>
    </row>
    <row r="75" spans="1:18">
      <c r="A75" s="9" t="s">
        <v>252</v>
      </c>
      <c r="B75" s="7" t="s">
        <v>367</v>
      </c>
      <c r="C75" s="7" t="s">
        <v>223</v>
      </c>
      <c r="D75" s="7"/>
      <c r="E75" s="7"/>
      <c r="N75" s="12" t="s">
        <v>129</v>
      </c>
      <c r="O75" s="10"/>
      <c r="P75" s="10"/>
      <c r="Q75" s="10"/>
      <c r="R75" s="10"/>
    </row>
    <row r="76" spans="1:18">
      <c r="A76" s="9" t="s">
        <v>252</v>
      </c>
      <c r="B76" s="7" t="s">
        <v>367</v>
      </c>
      <c r="C76" s="7" t="s">
        <v>223</v>
      </c>
      <c r="D76" s="7"/>
      <c r="E76" s="7"/>
      <c r="N76" s="12" t="s">
        <v>129</v>
      </c>
      <c r="O76" s="10" t="s">
        <v>189</v>
      </c>
      <c r="P76" s="10"/>
      <c r="Q76" s="10"/>
      <c r="R76" s="10"/>
    </row>
    <row r="77" spans="1:18">
      <c r="A77" s="9" t="s">
        <v>252</v>
      </c>
      <c r="B77" s="7" t="s">
        <v>367</v>
      </c>
      <c r="C77" s="7" t="s">
        <v>223</v>
      </c>
      <c r="D77" s="7"/>
      <c r="E77" s="7"/>
      <c r="N77" s="12" t="s">
        <v>129</v>
      </c>
      <c r="O77" s="10" t="s">
        <v>189</v>
      </c>
      <c r="P77" s="10" t="s">
        <v>98</v>
      </c>
      <c r="Q77" s="10" t="s">
        <v>101</v>
      </c>
      <c r="R77" s="10" t="s">
        <v>170</v>
      </c>
    </row>
    <row r="78" spans="1:18">
      <c r="A78" s="9" t="s">
        <v>252</v>
      </c>
      <c r="B78" s="7" t="s">
        <v>367</v>
      </c>
      <c r="C78" s="7" t="s">
        <v>223</v>
      </c>
      <c r="D78" s="7"/>
      <c r="E78" s="7"/>
      <c r="N78" s="12" t="s">
        <v>129</v>
      </c>
      <c r="O78" s="10" t="s">
        <v>101</v>
      </c>
      <c r="P78" s="10"/>
      <c r="Q78" s="10"/>
      <c r="R78" s="10"/>
    </row>
    <row r="79" spans="1:18">
      <c r="A79" s="9" t="s">
        <v>252</v>
      </c>
      <c r="B79" s="7" t="s">
        <v>367</v>
      </c>
      <c r="C79" s="7" t="s">
        <v>223</v>
      </c>
      <c r="D79" s="7"/>
      <c r="E79" s="7"/>
      <c r="N79" s="12" t="s">
        <v>129</v>
      </c>
      <c r="O79" s="10" t="s">
        <v>101</v>
      </c>
      <c r="P79" s="10"/>
      <c r="Q79" s="10"/>
      <c r="R79" s="10"/>
    </row>
    <row r="80" spans="1:18">
      <c r="A80" s="9" t="s">
        <v>252</v>
      </c>
      <c r="B80" s="7" t="s">
        <v>367</v>
      </c>
      <c r="C80" s="7" t="s">
        <v>223</v>
      </c>
      <c r="D80" s="7" t="s">
        <v>462</v>
      </c>
      <c r="E80" s="7"/>
      <c r="N80" s="12" t="s">
        <v>129</v>
      </c>
      <c r="O80" s="10" t="s">
        <v>101</v>
      </c>
      <c r="P80" s="10"/>
      <c r="Q80" s="10"/>
      <c r="R80" s="10"/>
    </row>
    <row r="81" spans="1:17">
      <c r="A81" s="9" t="s">
        <v>252</v>
      </c>
      <c r="B81" s="7" t="s">
        <v>367</v>
      </c>
      <c r="C81" s="7" t="s">
        <v>223</v>
      </c>
      <c r="D81" s="7" t="s">
        <v>462</v>
      </c>
      <c r="N81" s="12" t="s">
        <v>129</v>
      </c>
      <c r="O81" s="10" t="s">
        <v>507</v>
      </c>
      <c r="P81" s="10" t="s">
        <v>98</v>
      </c>
      <c r="Q81" s="10"/>
    </row>
    <row r="82" spans="1:17">
      <c r="A82" s="9" t="s">
        <v>252</v>
      </c>
      <c r="B82" s="7" t="s">
        <v>223</v>
      </c>
      <c r="C82" s="7"/>
      <c r="D82" s="7"/>
      <c r="N82" s="12" t="s">
        <v>129</v>
      </c>
      <c r="O82" s="10" t="s">
        <v>507</v>
      </c>
      <c r="P82" s="10" t="s">
        <v>98</v>
      </c>
      <c r="Q82" s="10"/>
    </row>
    <row r="83" spans="1:17">
      <c r="A83" s="9" t="s">
        <v>252</v>
      </c>
      <c r="B83" s="7" t="s">
        <v>223</v>
      </c>
      <c r="C83" s="7"/>
      <c r="D83" s="7"/>
      <c r="N83" s="12" t="s">
        <v>129</v>
      </c>
      <c r="O83" s="10" t="s">
        <v>507</v>
      </c>
      <c r="P83" s="10" t="s">
        <v>98</v>
      </c>
      <c r="Q83" s="10"/>
    </row>
    <row r="84" spans="1:17">
      <c r="A84" s="9" t="s">
        <v>252</v>
      </c>
      <c r="B84" s="7" t="s">
        <v>223</v>
      </c>
      <c r="C84" s="7"/>
      <c r="D84" s="7"/>
      <c r="N84" s="12" t="s">
        <v>129</v>
      </c>
      <c r="O84" s="10" t="s">
        <v>98</v>
      </c>
      <c r="P84" s="10"/>
      <c r="Q84" s="10"/>
    </row>
    <row r="85" spans="1:17">
      <c r="A85" s="9" t="s">
        <v>252</v>
      </c>
      <c r="B85" s="7" t="s">
        <v>223</v>
      </c>
      <c r="C85" s="7"/>
      <c r="D85" s="7"/>
      <c r="N85" s="12" t="s">
        <v>129</v>
      </c>
      <c r="O85" s="10" t="s">
        <v>98</v>
      </c>
      <c r="P85" s="10"/>
      <c r="Q85" s="10"/>
    </row>
    <row r="86" spans="1:17">
      <c r="A86" s="9" t="s">
        <v>252</v>
      </c>
      <c r="B86" s="7" t="s">
        <v>223</v>
      </c>
      <c r="C86" s="7"/>
      <c r="D86" s="7"/>
      <c r="N86" s="12" t="s">
        <v>129</v>
      </c>
      <c r="O86" s="10" t="s">
        <v>98</v>
      </c>
      <c r="P86" s="10"/>
      <c r="Q86" s="10"/>
    </row>
    <row r="87" spans="1:17">
      <c r="A87" s="9" t="s">
        <v>252</v>
      </c>
      <c r="B87" s="7" t="s">
        <v>223</v>
      </c>
      <c r="C87" s="7"/>
      <c r="D87" s="7"/>
      <c r="N87" s="12" t="s">
        <v>129</v>
      </c>
      <c r="O87" s="10" t="s">
        <v>98</v>
      </c>
      <c r="P87" s="10"/>
      <c r="Q87" s="10"/>
    </row>
    <row r="88" spans="1:17">
      <c r="A88" s="9" t="s">
        <v>252</v>
      </c>
      <c r="B88" s="7" t="s">
        <v>223</v>
      </c>
      <c r="C88" s="7" t="s">
        <v>462</v>
      </c>
      <c r="D88" s="7"/>
      <c r="N88" s="12" t="s">
        <v>129</v>
      </c>
      <c r="O88" s="10" t="s">
        <v>98</v>
      </c>
      <c r="P88" s="10"/>
      <c r="Q88" s="10"/>
    </row>
    <row r="89" spans="1:17">
      <c r="A89" s="9" t="s">
        <v>252</v>
      </c>
      <c r="B89" s="7" t="s">
        <v>223</v>
      </c>
      <c r="C89" s="7" t="s">
        <v>462</v>
      </c>
      <c r="D89" s="7"/>
      <c r="N89" s="12" t="s">
        <v>129</v>
      </c>
      <c r="O89" s="10" t="s">
        <v>98</v>
      </c>
      <c r="P89" s="10"/>
      <c r="Q89" s="10"/>
    </row>
    <row r="90" spans="1:17">
      <c r="A90" s="9" t="s">
        <v>252</v>
      </c>
      <c r="B90" s="7" t="s">
        <v>223</v>
      </c>
      <c r="C90" s="7" t="s">
        <v>462</v>
      </c>
      <c r="D90" s="7"/>
      <c r="N90" s="12" t="s">
        <v>129</v>
      </c>
      <c r="O90" s="10" t="s">
        <v>98</v>
      </c>
      <c r="P90" s="10"/>
      <c r="Q90" s="10"/>
    </row>
    <row r="91" spans="1:17">
      <c r="A91" s="9" t="s">
        <v>223</v>
      </c>
      <c r="B91" s="7"/>
      <c r="C91" s="7"/>
      <c r="D91" s="7"/>
      <c r="N91" s="12" t="s">
        <v>129</v>
      </c>
      <c r="O91" s="10" t="s">
        <v>98</v>
      </c>
      <c r="P91" s="10"/>
      <c r="Q91" s="10"/>
    </row>
    <row r="92" spans="1:17">
      <c r="A92" s="9" t="s">
        <v>223</v>
      </c>
      <c r="B92" s="7"/>
      <c r="C92" s="7"/>
      <c r="D92" s="7"/>
      <c r="N92" s="12" t="s">
        <v>129</v>
      </c>
      <c r="O92" s="10" t="s">
        <v>98</v>
      </c>
      <c r="P92" s="10"/>
      <c r="Q92" s="10"/>
    </row>
    <row r="93" spans="1:17">
      <c r="A93" s="9" t="s">
        <v>223</v>
      </c>
      <c r="B93" s="7"/>
      <c r="C93" s="7"/>
      <c r="D93" s="7"/>
      <c r="N93" s="12" t="s">
        <v>129</v>
      </c>
      <c r="O93" s="10" t="s">
        <v>98</v>
      </c>
      <c r="P93" s="10"/>
      <c r="Q93" s="10"/>
    </row>
    <row r="94" spans="1:17">
      <c r="A94" s="9" t="s">
        <v>223</v>
      </c>
      <c r="B94" s="7"/>
      <c r="C94" s="7"/>
      <c r="D94" s="7"/>
      <c r="N94" s="12" t="s">
        <v>129</v>
      </c>
      <c r="O94" s="10" t="s">
        <v>98</v>
      </c>
      <c r="P94" s="10"/>
      <c r="Q94" s="10"/>
    </row>
    <row r="95" spans="1:17">
      <c r="A95" s="9" t="s">
        <v>223</v>
      </c>
      <c r="B95" s="7"/>
      <c r="C95" s="7"/>
      <c r="D95" s="7"/>
      <c r="N95" s="12" t="s">
        <v>129</v>
      </c>
      <c r="O95" s="10" t="s">
        <v>98</v>
      </c>
      <c r="P95" s="10" t="s">
        <v>101</v>
      </c>
      <c r="Q95" s="10"/>
    </row>
    <row r="96" spans="1:17">
      <c r="A96" s="9" t="s">
        <v>223</v>
      </c>
      <c r="B96" s="7" t="s">
        <v>462</v>
      </c>
      <c r="C96" s="7"/>
      <c r="D96" s="7"/>
      <c r="N96" s="12" t="s">
        <v>129</v>
      </c>
      <c r="O96" s="10" t="s">
        <v>98</v>
      </c>
      <c r="P96" s="10" t="s">
        <v>101</v>
      </c>
      <c r="Q96" s="10" t="s">
        <v>170</v>
      </c>
    </row>
    <row r="97" spans="1:17">
      <c r="A97" s="9" t="s">
        <v>301</v>
      </c>
      <c r="N97" s="12" t="s">
        <v>129</v>
      </c>
      <c r="O97" s="10" t="s">
        <v>98</v>
      </c>
      <c r="P97" s="10" t="s">
        <v>101</v>
      </c>
      <c r="Q97" s="10" t="s">
        <v>170</v>
      </c>
    </row>
    <row r="100" spans="1:17">
      <c r="N100" s="10"/>
      <c r="O100" s="10"/>
      <c r="P100" s="10"/>
      <c r="Q100" s="10"/>
    </row>
    <row r="102" spans="1:17">
      <c r="N102" s="10"/>
      <c r="O102" s="10"/>
      <c r="P102" s="10"/>
      <c r="Q102" s="10"/>
    </row>
    <row r="103" spans="1:17">
      <c r="N103" s="10"/>
      <c r="O103" s="10"/>
      <c r="P103" s="10"/>
      <c r="Q103" s="10"/>
    </row>
    <row r="106" spans="1:17">
      <c r="N106" s="10"/>
      <c r="O106" s="10"/>
      <c r="P106" s="10"/>
      <c r="Q106" s="10"/>
    </row>
    <row r="110" spans="1:17">
      <c r="N110" s="10"/>
      <c r="O110" s="10"/>
      <c r="P110" s="10"/>
      <c r="Q110" s="10"/>
    </row>
    <row r="111" spans="1:17">
      <c r="N111" s="10"/>
      <c r="O111" s="10"/>
      <c r="P111" s="10"/>
      <c r="Q111" s="10"/>
    </row>
    <row r="112" spans="1:17">
      <c r="N112" s="10"/>
      <c r="O112" s="10"/>
      <c r="P112" s="10"/>
      <c r="Q112" s="10"/>
    </row>
    <row r="113" spans="14:14">
      <c r="N113" s="10"/>
    </row>
    <row r="114" spans="14:14">
      <c r="N114" s="10"/>
    </row>
    <row r="116" spans="14:14">
      <c r="N116" s="10"/>
    </row>
    <row r="117" spans="14:14">
      <c r="N117" s="10"/>
    </row>
    <row r="119" spans="14:14">
      <c r="N119" s="10"/>
    </row>
    <row r="120" spans="14:14">
      <c r="N120" s="10"/>
    </row>
    <row r="121" spans="14:14">
      <c r="N121" s="10"/>
    </row>
    <row r="123" spans="14:14">
      <c r="N123" s="10"/>
    </row>
    <row r="125" spans="14:14">
      <c r="N125" s="10"/>
    </row>
    <row r="127" spans="14:14">
      <c r="N127" s="10"/>
    </row>
    <row r="129" spans="14:14">
      <c r="N129" s="10"/>
    </row>
    <row r="131" spans="14:14">
      <c r="N131" s="10"/>
    </row>
    <row r="132" spans="14:14">
      <c r="N132" s="10"/>
    </row>
    <row r="134" spans="14:14">
      <c r="N134" s="10"/>
    </row>
    <row r="135" spans="14:14">
      <c r="N135" s="10"/>
    </row>
    <row r="136" spans="14:14">
      <c r="N136" s="10"/>
    </row>
    <row r="138" spans="14:14">
      <c r="N138" s="10"/>
    </row>
    <row r="139" spans="14:14">
      <c r="N139" s="10"/>
    </row>
    <row r="140" spans="14:14">
      <c r="N140" s="10"/>
    </row>
    <row r="142" spans="14:14">
      <c r="N142" s="10"/>
    </row>
    <row r="148" spans="14:14">
      <c r="N148" s="10"/>
    </row>
    <row r="149" spans="14:14">
      <c r="N149" s="10"/>
    </row>
    <row r="150" spans="14:14">
      <c r="N150" s="10"/>
    </row>
    <row r="151" spans="14:14">
      <c r="N151" s="10"/>
    </row>
    <row r="156" spans="14:14">
      <c r="N156" s="10"/>
    </row>
    <row r="157" spans="14:14">
      <c r="N157" s="10"/>
    </row>
    <row r="158" spans="14:14">
      <c r="N158" s="10"/>
    </row>
    <row r="159" spans="14:14">
      <c r="N159" s="10"/>
    </row>
    <row r="163" spans="14:14">
      <c r="N163" s="10"/>
    </row>
    <row r="165" spans="14:14">
      <c r="N165" s="10"/>
    </row>
    <row r="166" spans="14:14">
      <c r="N166" s="10"/>
    </row>
    <row r="168" spans="14:14">
      <c r="N168" s="10"/>
    </row>
    <row r="169" spans="14:14">
      <c r="N169" s="10"/>
    </row>
    <row r="170" spans="14:14">
      <c r="N170" s="10"/>
    </row>
    <row r="171" spans="14:14">
      <c r="N171" s="10"/>
    </row>
    <row r="173" spans="14:14">
      <c r="N173" s="10"/>
    </row>
    <row r="177" spans="14:14">
      <c r="N177" s="10"/>
    </row>
    <row r="178" spans="14:14">
      <c r="N178" s="10"/>
    </row>
    <row r="181" spans="14:14">
      <c r="N181" s="10"/>
    </row>
    <row r="182" spans="14:14">
      <c r="N182" s="10"/>
    </row>
    <row r="184" spans="14:14">
      <c r="N184" s="10"/>
    </row>
    <row r="185" spans="14:14">
      <c r="N185" s="10"/>
    </row>
    <row r="186" spans="14:14">
      <c r="N186" s="10"/>
    </row>
    <row r="187" spans="14:14">
      <c r="N187" s="10"/>
    </row>
    <row r="188" spans="14:14">
      <c r="N188" s="10"/>
    </row>
  </sheetData>
  <sortState ref="I36:J42">
    <sortCondition descending="1" ref="J36:J42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52"/>
  <sheetViews>
    <sheetView tabSelected="1" zoomScale="60" zoomScaleNormal="60" workbookViewId="0">
      <selection activeCell="R45" sqref="R45"/>
    </sheetView>
  </sheetViews>
  <sheetFormatPr defaultRowHeight="15"/>
  <cols>
    <col min="1" max="1" width="55.85546875" customWidth="1"/>
    <col min="2" max="2" width="21.42578125" customWidth="1"/>
    <col min="3" max="3" width="20.42578125" customWidth="1"/>
    <col min="4" max="4" width="21" customWidth="1"/>
    <col min="13" max="13" width="11" customWidth="1"/>
    <col min="14" max="14" width="24.85546875" style="69" customWidth="1"/>
    <col min="15" max="15" width="19.140625" style="124" customWidth="1"/>
    <col min="16" max="16" width="17.85546875" style="113" customWidth="1"/>
    <col min="17" max="17" width="15.85546875" customWidth="1"/>
    <col min="18" max="18" width="16.28515625" customWidth="1"/>
    <col min="19" max="19" width="30" customWidth="1"/>
    <col min="20" max="20" width="32.140625" customWidth="1"/>
    <col min="21" max="21" width="24.42578125" customWidth="1"/>
    <col min="22" max="22" width="28.7109375" customWidth="1"/>
    <col min="23" max="23" width="17.85546875" customWidth="1"/>
  </cols>
  <sheetData>
    <row r="1" spans="1:27">
      <c r="A1" s="14" t="s">
        <v>65</v>
      </c>
      <c r="B1" s="14"/>
      <c r="C1" s="13"/>
      <c r="D1" s="13"/>
      <c r="E1" s="13"/>
      <c r="F1" s="13"/>
      <c r="G1" s="13"/>
      <c r="H1" s="13"/>
      <c r="I1" s="13"/>
      <c r="S1" s="17" t="s">
        <v>66</v>
      </c>
      <c r="T1" s="17"/>
      <c r="U1" s="16"/>
      <c r="V1" s="16"/>
      <c r="W1" s="16"/>
      <c r="X1" s="16"/>
      <c r="Y1" s="16"/>
      <c r="Z1" s="16"/>
      <c r="AA1" s="16"/>
    </row>
    <row r="2" spans="1:27">
      <c r="A2" s="15" t="s">
        <v>469</v>
      </c>
      <c r="B2" s="15"/>
      <c r="C2" s="13"/>
      <c r="D2" s="13"/>
      <c r="E2" s="13"/>
      <c r="F2" s="13"/>
      <c r="G2" s="13"/>
      <c r="H2" s="13"/>
      <c r="I2" s="13"/>
      <c r="N2" s="148" t="s">
        <v>540</v>
      </c>
      <c r="S2" s="18" t="s">
        <v>189</v>
      </c>
      <c r="T2" s="18" t="s">
        <v>101</v>
      </c>
      <c r="U2" s="16"/>
      <c r="V2" s="16"/>
      <c r="W2" s="16"/>
      <c r="X2" s="16"/>
      <c r="Y2" s="16"/>
      <c r="Z2" s="16"/>
      <c r="AA2" s="16"/>
    </row>
    <row r="3" spans="1:27" ht="15.75" thickBot="1">
      <c r="A3" s="15" t="s">
        <v>486</v>
      </c>
      <c r="B3" s="15"/>
      <c r="C3" s="13"/>
      <c r="D3" s="13"/>
      <c r="E3" s="13"/>
      <c r="F3" s="13"/>
      <c r="G3" s="13"/>
      <c r="H3" s="13"/>
      <c r="I3" s="13"/>
      <c r="S3" s="18" t="s">
        <v>101</v>
      </c>
      <c r="T3" s="18"/>
      <c r="U3" s="16"/>
      <c r="V3" s="16"/>
      <c r="W3" s="16"/>
      <c r="X3" s="16"/>
      <c r="Y3" s="16"/>
      <c r="Z3" s="16"/>
      <c r="AA3" s="16"/>
    </row>
    <row r="4" spans="1:27" ht="15.75" thickBot="1">
      <c r="A4" s="15" t="s">
        <v>412</v>
      </c>
      <c r="B4" s="15"/>
      <c r="C4" s="13"/>
      <c r="D4" s="13"/>
      <c r="E4" s="13"/>
      <c r="F4" s="13"/>
      <c r="G4" s="13"/>
      <c r="H4" s="13"/>
      <c r="I4" s="13"/>
      <c r="N4" s="150" t="s">
        <v>517</v>
      </c>
      <c r="O4" s="125" t="s">
        <v>502</v>
      </c>
      <c r="S4" s="18" t="s">
        <v>101</v>
      </c>
      <c r="T4" s="18"/>
      <c r="U4" s="16"/>
      <c r="V4" s="16"/>
      <c r="W4" s="16"/>
      <c r="X4" s="16"/>
      <c r="Y4" s="16"/>
      <c r="Z4" s="16"/>
      <c r="AA4" s="16"/>
    </row>
    <row r="5" spans="1:27">
      <c r="A5" s="15" t="s">
        <v>121</v>
      </c>
      <c r="B5" s="15"/>
      <c r="C5" s="13"/>
      <c r="D5" s="13"/>
      <c r="E5" s="13"/>
      <c r="F5" s="13"/>
      <c r="G5" s="13"/>
      <c r="H5" s="13"/>
      <c r="I5" s="13"/>
      <c r="N5" s="168" t="s">
        <v>518</v>
      </c>
      <c r="O5" s="126">
        <f>COUNTIF($A$1:$L$42,"=Průmyslová automatizace (automatická diagnostika přístrojů a monitorování jejich stavu s možností upozornění na případné závady, zabezpečení prostor proti neoprávněnému vstupu)")</f>
        <v>23</v>
      </c>
      <c r="P5" s="113">
        <f>O5/$O$11</f>
        <v>0.56097560975609762</v>
      </c>
      <c r="S5" s="18" t="s">
        <v>101</v>
      </c>
      <c r="T5" s="18"/>
      <c r="U5" s="16"/>
      <c r="V5" s="16"/>
      <c r="W5" s="16"/>
      <c r="X5" s="16"/>
      <c r="Y5" s="16"/>
      <c r="Z5" s="16"/>
      <c r="AA5" s="16"/>
    </row>
    <row r="6" spans="1:27">
      <c r="A6" s="15" t="s">
        <v>121</v>
      </c>
      <c r="B6" s="15"/>
      <c r="C6" s="13"/>
      <c r="D6" s="13"/>
      <c r="E6" s="13"/>
      <c r="F6" s="13"/>
      <c r="G6" s="13"/>
      <c r="H6" s="13"/>
      <c r="I6" s="13"/>
      <c r="N6" s="165" t="s">
        <v>521</v>
      </c>
      <c r="O6" s="127">
        <f>COUNTIF($A$1:$L$42,"=Chytré budovy (budovy umožňující šetření energie inteligentním topením a osvětlením)")</f>
        <v>20</v>
      </c>
      <c r="P6" s="113">
        <f t="shared" ref="P6:P10" si="0">O6/$O$11</f>
        <v>0.48780487804878048</v>
      </c>
      <c r="S6" s="18" t="s">
        <v>101</v>
      </c>
      <c r="T6" s="18"/>
      <c r="U6" s="16"/>
      <c r="V6" s="16"/>
      <c r="W6" s="16"/>
      <c r="X6" s="16"/>
      <c r="Y6" s="16"/>
      <c r="Z6" s="16"/>
      <c r="AA6" s="16"/>
    </row>
    <row r="7" spans="1:27">
      <c r="A7" s="15" t="s">
        <v>121</v>
      </c>
      <c r="B7" s="15"/>
      <c r="C7" s="13"/>
      <c r="D7" s="13"/>
      <c r="E7" s="13"/>
      <c r="F7" s="13"/>
      <c r="G7" s="13"/>
      <c r="H7" s="13"/>
      <c r="I7" s="13"/>
      <c r="N7" s="165" t="s">
        <v>520</v>
      </c>
      <c r="O7" s="127">
        <f>COUNTIF($A$1:$L$42,"=Energetický průmysl (monitorování a řízení spotřeby energie)")</f>
        <v>6</v>
      </c>
      <c r="P7" s="113">
        <f t="shared" si="0"/>
        <v>0.14634146341463414</v>
      </c>
      <c r="S7" s="18" t="s">
        <v>101</v>
      </c>
      <c r="T7" s="18"/>
      <c r="U7" s="16"/>
      <c r="V7" s="16"/>
      <c r="W7" s="16"/>
      <c r="X7" s="16"/>
      <c r="Y7" s="16"/>
      <c r="Z7" s="16"/>
      <c r="AA7" s="16"/>
    </row>
    <row r="8" spans="1:27">
      <c r="A8" s="15" t="s">
        <v>121</v>
      </c>
      <c r="B8" s="15"/>
      <c r="C8" s="13"/>
      <c r="D8" s="13"/>
      <c r="E8" s="13"/>
      <c r="F8" s="13"/>
      <c r="G8" s="13"/>
      <c r="H8" s="13"/>
      <c r="I8" s="13"/>
      <c r="N8" s="165" t="s">
        <v>504</v>
      </c>
      <c r="O8" s="127">
        <f>COUNTA($A$1:$L$42)-SUM(O5:O7,O9:O10)</f>
        <v>5</v>
      </c>
      <c r="P8" s="113">
        <f t="shared" si="0"/>
        <v>0.12195121951219512</v>
      </c>
      <c r="S8" s="18" t="s">
        <v>101</v>
      </c>
      <c r="T8" s="18"/>
      <c r="U8" s="16"/>
      <c r="V8" s="16"/>
      <c r="W8" s="16"/>
      <c r="X8" s="16"/>
      <c r="Y8" s="16"/>
      <c r="Z8" s="16"/>
      <c r="AA8" s="16"/>
    </row>
    <row r="9" spans="1:27">
      <c r="A9" s="15" t="s">
        <v>121</v>
      </c>
      <c r="B9" s="15"/>
      <c r="C9" s="13"/>
      <c r="D9" s="13"/>
      <c r="E9" s="13"/>
      <c r="F9" s="13"/>
      <c r="G9" s="13"/>
      <c r="H9" s="13"/>
      <c r="I9" s="13"/>
      <c r="N9" s="165" t="s">
        <v>519</v>
      </c>
      <c r="O9" s="127">
        <f>COUNTIF($A$1:$L$42,"=Dopravní průmysl (automaticky řízené automobily, sledování a lokalizace zásilek)")</f>
        <v>4</v>
      </c>
      <c r="P9" s="113">
        <f t="shared" si="0"/>
        <v>9.7560975609756101E-2</v>
      </c>
      <c r="S9" s="18" t="s">
        <v>101</v>
      </c>
      <c r="T9" s="18"/>
      <c r="U9" s="16"/>
      <c r="V9" s="16"/>
      <c r="W9" s="16"/>
      <c r="X9" s="16"/>
      <c r="Y9" s="16"/>
      <c r="Z9" s="16"/>
      <c r="AA9" s="16"/>
    </row>
    <row r="10" spans="1:27" ht="15.75" thickBot="1">
      <c r="A10" s="15" t="s">
        <v>121</v>
      </c>
      <c r="B10" s="15"/>
      <c r="C10" s="13"/>
      <c r="D10" s="13"/>
      <c r="E10" s="13"/>
      <c r="F10" s="13"/>
      <c r="G10" s="13"/>
      <c r="H10" s="13"/>
      <c r="I10" s="13"/>
      <c r="N10" s="166" t="s">
        <v>37</v>
      </c>
      <c r="O10" s="143">
        <f>COUNTIF($A$1:$L$42,"=Zdravotnictví (sledování stavu pacientů - chytré náramky obsahující čip pro monitorování aktuálního zdravotního stavu pacientů)")</f>
        <v>3</v>
      </c>
      <c r="P10" s="113">
        <f t="shared" si="0"/>
        <v>7.3170731707317069E-2</v>
      </c>
      <c r="S10" s="18" t="s">
        <v>101</v>
      </c>
      <c r="T10" s="18"/>
      <c r="U10" s="16"/>
      <c r="V10" s="16"/>
      <c r="W10" s="16"/>
      <c r="X10" s="16"/>
      <c r="Y10" s="16"/>
      <c r="Z10" s="16"/>
      <c r="AA10" s="16"/>
    </row>
    <row r="11" spans="1:27">
      <c r="A11" s="15" t="s">
        <v>121</v>
      </c>
      <c r="B11" s="15"/>
      <c r="C11" s="13"/>
      <c r="D11" s="13"/>
      <c r="E11" s="13"/>
      <c r="F11" s="13"/>
      <c r="G11" s="13"/>
      <c r="H11" s="13"/>
      <c r="I11" s="13"/>
      <c r="N11" s="123" t="s">
        <v>502</v>
      </c>
      <c r="O11" s="124">
        <v>41</v>
      </c>
      <c r="S11" s="18" t="s">
        <v>101</v>
      </c>
      <c r="T11" s="18"/>
      <c r="U11" s="16"/>
      <c r="V11" s="16"/>
      <c r="W11" s="16"/>
      <c r="X11" s="16"/>
      <c r="Y11" s="16"/>
      <c r="Z11" s="16"/>
      <c r="AA11" s="16"/>
    </row>
    <row r="12" spans="1:27">
      <c r="A12" s="15" t="s">
        <v>121</v>
      </c>
      <c r="B12" s="15"/>
      <c r="C12" s="13"/>
      <c r="D12" s="13"/>
      <c r="E12" s="13"/>
      <c r="F12" s="13"/>
      <c r="G12" s="13"/>
      <c r="H12" s="13"/>
      <c r="I12" s="13"/>
      <c r="S12" s="18" t="s">
        <v>101</v>
      </c>
      <c r="T12" s="18"/>
      <c r="U12" s="16"/>
      <c r="V12" s="16"/>
      <c r="W12" s="16"/>
      <c r="X12" s="16"/>
      <c r="Y12" s="16"/>
      <c r="Z12" s="16"/>
      <c r="AA12" s="16"/>
    </row>
    <row r="13" spans="1:27">
      <c r="A13" s="15" t="s">
        <v>121</v>
      </c>
      <c r="B13" s="15"/>
      <c r="C13" s="13"/>
      <c r="D13" s="13"/>
      <c r="E13" s="13"/>
      <c r="F13" s="13"/>
      <c r="G13" s="13"/>
      <c r="H13" s="13"/>
      <c r="I13" s="13"/>
      <c r="S13" s="18" t="s">
        <v>101</v>
      </c>
      <c r="T13" s="18"/>
      <c r="U13" s="16"/>
      <c r="V13" s="16"/>
      <c r="W13" s="16"/>
      <c r="X13" s="16"/>
      <c r="Y13" s="16"/>
      <c r="Z13" s="16"/>
      <c r="AA13" s="16"/>
    </row>
    <row r="14" spans="1:27">
      <c r="A14" s="15" t="s">
        <v>121</v>
      </c>
      <c r="B14" s="15"/>
      <c r="C14" s="13"/>
      <c r="D14" s="13"/>
      <c r="E14" s="13"/>
      <c r="F14" s="13"/>
      <c r="G14" s="13"/>
      <c r="H14" s="13"/>
      <c r="I14" s="13"/>
      <c r="S14" s="18" t="s">
        <v>507</v>
      </c>
      <c r="T14" s="18" t="s">
        <v>98</v>
      </c>
      <c r="U14" s="16" t="s">
        <v>101</v>
      </c>
      <c r="V14" s="16"/>
      <c r="W14" s="16"/>
      <c r="X14" s="16"/>
      <c r="Y14" s="16"/>
      <c r="Z14" s="16"/>
      <c r="AA14" s="16"/>
    </row>
    <row r="15" spans="1:27">
      <c r="A15" s="15" t="s">
        <v>121</v>
      </c>
      <c r="B15" s="15"/>
      <c r="C15" s="13"/>
      <c r="D15" s="13"/>
      <c r="E15" s="13"/>
      <c r="F15" s="13"/>
      <c r="G15" s="13"/>
      <c r="H15" s="13"/>
      <c r="I15" s="13"/>
      <c r="S15" s="18" t="s">
        <v>98</v>
      </c>
      <c r="T15" s="18"/>
      <c r="U15" s="16"/>
      <c r="V15" s="16"/>
      <c r="W15" s="16"/>
      <c r="X15" s="16"/>
      <c r="Y15" s="16"/>
      <c r="Z15" s="16"/>
      <c r="AA15" s="16"/>
    </row>
    <row r="16" spans="1:27">
      <c r="A16" s="15" t="s">
        <v>121</v>
      </c>
      <c r="B16" s="15"/>
      <c r="C16" s="13"/>
      <c r="D16" s="13"/>
      <c r="E16" s="13"/>
      <c r="F16" s="13"/>
      <c r="G16" s="13"/>
      <c r="H16" s="13"/>
      <c r="I16" s="13"/>
      <c r="S16" s="18" t="s">
        <v>98</v>
      </c>
      <c r="T16" s="18"/>
      <c r="U16" s="16"/>
      <c r="V16" s="16"/>
      <c r="W16" s="16"/>
      <c r="X16" s="16"/>
      <c r="Y16" s="16"/>
      <c r="Z16" s="16"/>
      <c r="AA16" s="16"/>
    </row>
    <row r="17" spans="1:22">
      <c r="A17" s="18" t="s">
        <v>516</v>
      </c>
      <c r="B17" s="18"/>
      <c r="C17" s="13"/>
      <c r="D17" s="13"/>
      <c r="S17" s="18" t="s">
        <v>98</v>
      </c>
      <c r="T17" s="18" t="s">
        <v>101</v>
      </c>
      <c r="U17" s="16"/>
      <c r="V17" s="16"/>
    </row>
    <row r="18" spans="1:22">
      <c r="A18" s="18" t="s">
        <v>171</v>
      </c>
      <c r="B18" s="15"/>
      <c r="C18" s="13"/>
      <c r="D18" s="13"/>
      <c r="S18" s="18" t="s">
        <v>98</v>
      </c>
      <c r="T18" s="18" t="s">
        <v>101</v>
      </c>
      <c r="U18" s="16"/>
      <c r="V18" s="16"/>
    </row>
    <row r="19" spans="1:22">
      <c r="A19" s="18" t="s">
        <v>171</v>
      </c>
      <c r="B19" s="15"/>
      <c r="C19" s="13"/>
      <c r="D19" s="13"/>
      <c r="S19" s="18" t="s">
        <v>98</v>
      </c>
      <c r="T19" s="18" t="s">
        <v>101</v>
      </c>
      <c r="U19" s="16"/>
      <c r="V19" s="16"/>
    </row>
    <row r="20" spans="1:22">
      <c r="A20" s="18" t="s">
        <v>171</v>
      </c>
      <c r="B20" s="15"/>
      <c r="C20" s="13"/>
      <c r="D20" s="13"/>
      <c r="S20" s="18" t="s">
        <v>98</v>
      </c>
      <c r="T20" s="18" t="s">
        <v>101</v>
      </c>
      <c r="U20" s="16" t="s">
        <v>170</v>
      </c>
      <c r="V20" s="16"/>
    </row>
    <row r="21" spans="1:22">
      <c r="A21" s="18" t="s">
        <v>171</v>
      </c>
      <c r="B21" s="15"/>
      <c r="C21" s="13"/>
      <c r="D21" s="13"/>
      <c r="S21" s="18" t="s">
        <v>98</v>
      </c>
      <c r="T21" s="18" t="s">
        <v>101</v>
      </c>
      <c r="U21" s="16" t="s">
        <v>170</v>
      </c>
      <c r="V21" s="16"/>
    </row>
    <row r="22" spans="1:22">
      <c r="A22" s="18" t="s">
        <v>171</v>
      </c>
      <c r="B22" s="15"/>
      <c r="C22" s="13"/>
      <c r="D22" s="13"/>
      <c r="S22" s="18" t="s">
        <v>513</v>
      </c>
      <c r="T22" s="18" t="s">
        <v>510</v>
      </c>
      <c r="U22" s="16"/>
      <c r="V22" s="16"/>
    </row>
    <row r="23" spans="1:22">
      <c r="A23" s="18" t="s">
        <v>171</v>
      </c>
      <c r="B23" s="15"/>
      <c r="C23" s="13"/>
      <c r="D23" s="13"/>
      <c r="S23" s="18" t="s">
        <v>472</v>
      </c>
      <c r="T23" s="18"/>
      <c r="U23" s="16"/>
      <c r="V23" s="16"/>
    </row>
    <row r="24" spans="1:22">
      <c r="A24" s="18" t="s">
        <v>171</v>
      </c>
      <c r="B24" s="15"/>
      <c r="C24" s="13"/>
      <c r="D24" s="13"/>
      <c r="S24" s="18" t="s">
        <v>470</v>
      </c>
      <c r="T24" s="18"/>
      <c r="U24" s="16"/>
      <c r="V24" s="16"/>
    </row>
    <row r="25" spans="1:22">
      <c r="A25" s="18" t="s">
        <v>171</v>
      </c>
      <c r="B25" s="15"/>
      <c r="C25" s="13"/>
      <c r="D25" s="13"/>
      <c r="S25" s="18" t="s">
        <v>129</v>
      </c>
      <c r="T25" s="18"/>
      <c r="U25" s="16"/>
      <c r="V25" s="16"/>
    </row>
    <row r="26" spans="1:22">
      <c r="A26" s="18" t="s">
        <v>171</v>
      </c>
      <c r="B26" s="15"/>
      <c r="C26" s="13"/>
      <c r="D26" s="13"/>
      <c r="S26" s="18" t="s">
        <v>129</v>
      </c>
      <c r="T26" s="18" t="s">
        <v>101</v>
      </c>
      <c r="U26" s="16"/>
      <c r="V26" s="16"/>
    </row>
    <row r="27" spans="1:22">
      <c r="A27" s="18" t="s">
        <v>171</v>
      </c>
      <c r="B27" s="15"/>
      <c r="C27" s="13"/>
      <c r="D27" s="13"/>
      <c r="S27" s="18" t="s">
        <v>129</v>
      </c>
      <c r="T27" s="18" t="s">
        <v>101</v>
      </c>
      <c r="U27" s="16"/>
      <c r="V27" s="16"/>
    </row>
    <row r="28" spans="1:22">
      <c r="A28" s="18" t="s">
        <v>171</v>
      </c>
      <c r="B28" s="15"/>
      <c r="C28" s="13"/>
      <c r="D28" s="13"/>
      <c r="S28" s="18" t="s">
        <v>129</v>
      </c>
      <c r="T28" s="18" t="s">
        <v>101</v>
      </c>
      <c r="U28" s="16"/>
      <c r="V28" s="16"/>
    </row>
    <row r="29" spans="1:22">
      <c r="A29" s="18" t="s">
        <v>171</v>
      </c>
      <c r="B29" s="15"/>
      <c r="C29" s="13"/>
      <c r="D29" s="13"/>
      <c r="S29" s="18" t="s">
        <v>129</v>
      </c>
      <c r="T29" s="18" t="s">
        <v>101</v>
      </c>
      <c r="U29" s="16"/>
      <c r="V29" s="16"/>
    </row>
    <row r="30" spans="1:22">
      <c r="A30" s="18" t="s">
        <v>171</v>
      </c>
      <c r="B30" s="18" t="s">
        <v>515</v>
      </c>
      <c r="C30" s="16" t="s">
        <v>121</v>
      </c>
      <c r="D30" s="13"/>
      <c r="S30" s="18" t="s">
        <v>129</v>
      </c>
      <c r="T30" s="18" t="s">
        <v>507</v>
      </c>
      <c r="U30" s="16"/>
      <c r="V30" s="16"/>
    </row>
    <row r="31" spans="1:22">
      <c r="A31" s="18" t="s">
        <v>171</v>
      </c>
      <c r="B31" s="18" t="s">
        <v>515</v>
      </c>
      <c r="C31" s="16" t="s">
        <v>486</v>
      </c>
      <c r="D31" s="16" t="s">
        <v>121</v>
      </c>
      <c r="S31" s="18" t="s">
        <v>129</v>
      </c>
      <c r="T31" s="18" t="s">
        <v>507</v>
      </c>
      <c r="U31" s="16"/>
      <c r="V31" s="16"/>
    </row>
    <row r="32" spans="1:22" ht="15.75" thickBot="1">
      <c r="A32" s="18" t="s">
        <v>171</v>
      </c>
      <c r="B32" s="18" t="s">
        <v>515</v>
      </c>
      <c r="C32" s="16" t="s">
        <v>486</v>
      </c>
      <c r="D32" s="13"/>
      <c r="S32" s="18" t="s">
        <v>129</v>
      </c>
      <c r="T32" s="18" t="s">
        <v>507</v>
      </c>
      <c r="U32" s="16"/>
      <c r="V32" s="16"/>
    </row>
    <row r="33" spans="1:24" ht="15.75" thickBot="1">
      <c r="A33" s="18" t="s">
        <v>171</v>
      </c>
      <c r="B33" s="18" t="s">
        <v>515</v>
      </c>
      <c r="C33" s="16" t="s">
        <v>486</v>
      </c>
      <c r="D33" s="16" t="s">
        <v>121</v>
      </c>
      <c r="N33" s="150" t="s">
        <v>522</v>
      </c>
      <c r="O33" s="125" t="s">
        <v>523</v>
      </c>
      <c r="S33" s="18" t="s">
        <v>129</v>
      </c>
      <c r="T33" s="18" t="s">
        <v>507</v>
      </c>
      <c r="U33" s="16" t="s">
        <v>189</v>
      </c>
      <c r="V33" s="16" t="s">
        <v>98</v>
      </c>
      <c r="W33" s="16" t="s">
        <v>101</v>
      </c>
      <c r="X33" s="16" t="s">
        <v>170</v>
      </c>
    </row>
    <row r="34" spans="1:24">
      <c r="A34" s="18" t="s">
        <v>171</v>
      </c>
      <c r="B34" s="18" t="s">
        <v>486</v>
      </c>
      <c r="C34" s="16" t="s">
        <v>121</v>
      </c>
      <c r="D34" s="13"/>
      <c r="N34" s="163" t="s">
        <v>101</v>
      </c>
      <c r="O34" s="126">
        <f>COUNTIF($S$1:$Y$42,N34)</f>
        <v>29</v>
      </c>
      <c r="P34" s="113">
        <f>O34/$O$41</f>
        <v>0.70731707317073167</v>
      </c>
      <c r="S34" s="18" t="s">
        <v>129</v>
      </c>
      <c r="T34" s="18" t="s">
        <v>507</v>
      </c>
      <c r="U34" s="16" t="s">
        <v>101</v>
      </c>
      <c r="V34" s="16"/>
      <c r="W34" s="16"/>
      <c r="X34" s="16"/>
    </row>
    <row r="35" spans="1:24">
      <c r="A35" s="18" t="s">
        <v>171</v>
      </c>
      <c r="B35" s="18" t="s">
        <v>486</v>
      </c>
      <c r="C35" s="16" t="s">
        <v>121</v>
      </c>
      <c r="D35" s="13"/>
      <c r="N35" s="164" t="s">
        <v>129</v>
      </c>
      <c r="O35" s="127">
        <f>COUNTIF($S$1:$Y$42,N35)</f>
        <v>18</v>
      </c>
      <c r="P35" s="113">
        <f t="shared" ref="P35:P40" si="1">O35/$O$41</f>
        <v>0.43902439024390244</v>
      </c>
      <c r="S35" s="18" t="s">
        <v>129</v>
      </c>
      <c r="T35" s="18" t="s">
        <v>507</v>
      </c>
      <c r="U35" s="16" t="s">
        <v>101</v>
      </c>
      <c r="V35" s="16" t="s">
        <v>170</v>
      </c>
      <c r="W35" s="16"/>
      <c r="X35" s="16"/>
    </row>
    <row r="36" spans="1:24">
      <c r="A36" s="18" t="s">
        <v>171</v>
      </c>
      <c r="B36" s="18" t="s">
        <v>121</v>
      </c>
      <c r="C36" s="13"/>
      <c r="D36" s="13"/>
      <c r="N36" s="165" t="s">
        <v>98</v>
      </c>
      <c r="O36" s="127">
        <f>COUNTIF($S$1:$Y$42,N36)</f>
        <v>16</v>
      </c>
      <c r="P36" s="113">
        <f t="shared" si="1"/>
        <v>0.3902439024390244</v>
      </c>
      <c r="S36" s="18" t="s">
        <v>129</v>
      </c>
      <c r="T36" s="18" t="s">
        <v>98</v>
      </c>
      <c r="U36" s="16"/>
      <c r="V36" s="16"/>
      <c r="W36" s="16"/>
      <c r="X36" s="16"/>
    </row>
    <row r="37" spans="1:24">
      <c r="A37" s="18" t="s">
        <v>171</v>
      </c>
      <c r="B37" s="18" t="s">
        <v>121</v>
      </c>
      <c r="C37" s="13"/>
      <c r="D37" s="13"/>
      <c r="N37" s="165" t="s">
        <v>507</v>
      </c>
      <c r="O37" s="127">
        <f>COUNTIF($S$1:$Y$42,N37)</f>
        <v>7</v>
      </c>
      <c r="P37" s="113">
        <f t="shared" si="1"/>
        <v>0.17073170731707318</v>
      </c>
      <c r="S37" s="18" t="s">
        <v>129</v>
      </c>
      <c r="T37" s="18" t="s">
        <v>98</v>
      </c>
      <c r="U37" s="16"/>
      <c r="V37" s="16"/>
      <c r="W37" s="16"/>
      <c r="X37" s="16"/>
    </row>
    <row r="38" spans="1:24">
      <c r="A38" s="18" t="s">
        <v>171</v>
      </c>
      <c r="B38" s="18" t="s">
        <v>121</v>
      </c>
      <c r="C38" s="13"/>
      <c r="D38" s="13"/>
      <c r="N38" s="165" t="s">
        <v>504</v>
      </c>
      <c r="O38" s="127">
        <f>COUNTA($S$1:$Y$42)-SUM(O34:O37,O39:O40)</f>
        <v>6</v>
      </c>
      <c r="P38" s="113">
        <f t="shared" si="1"/>
        <v>0.14634146341463414</v>
      </c>
      <c r="S38" s="18" t="s">
        <v>129</v>
      </c>
      <c r="T38" s="18" t="s">
        <v>98</v>
      </c>
      <c r="U38" s="16" t="s">
        <v>101</v>
      </c>
      <c r="V38" s="16"/>
      <c r="W38" s="16"/>
      <c r="X38" s="16"/>
    </row>
    <row r="39" spans="1:24">
      <c r="A39" s="18" t="s">
        <v>171</v>
      </c>
      <c r="B39" s="18" t="s">
        <v>142</v>
      </c>
      <c r="C39" s="13"/>
      <c r="D39" s="13"/>
      <c r="N39" s="165" t="s">
        <v>170</v>
      </c>
      <c r="O39" s="144">
        <f>COUNTIF($S$1:$Y$42,N39)</f>
        <v>4</v>
      </c>
      <c r="P39" s="113">
        <f t="shared" si="1"/>
        <v>9.7560975609756101E-2</v>
      </c>
      <c r="S39" s="18" t="s">
        <v>129</v>
      </c>
      <c r="T39" s="18" t="s">
        <v>98</v>
      </c>
      <c r="U39" s="16" t="s">
        <v>101</v>
      </c>
      <c r="V39" s="16"/>
      <c r="W39" s="16"/>
      <c r="X39" s="16"/>
    </row>
    <row r="40" spans="1:24" ht="15.75" thickBot="1">
      <c r="A40" s="18" t="s">
        <v>171</v>
      </c>
      <c r="B40" s="18" t="s">
        <v>142</v>
      </c>
      <c r="C40" s="13"/>
      <c r="D40" s="13"/>
      <c r="N40" s="170" t="s">
        <v>189</v>
      </c>
      <c r="O40" s="145">
        <f>COUNTIF($S$1:$Y$42,N40)</f>
        <v>2</v>
      </c>
      <c r="P40" s="113">
        <f t="shared" si="1"/>
        <v>4.878048780487805E-2</v>
      </c>
      <c r="S40" s="18" t="s">
        <v>129</v>
      </c>
      <c r="T40" s="18" t="s">
        <v>98</v>
      </c>
      <c r="U40" s="16" t="s">
        <v>101</v>
      </c>
      <c r="V40" s="16"/>
      <c r="W40" s="16"/>
      <c r="X40" s="16"/>
    </row>
    <row r="41" spans="1:24">
      <c r="A41" s="15" t="s">
        <v>357</v>
      </c>
      <c r="B41" s="15"/>
      <c r="C41" s="13"/>
      <c r="D41" s="13"/>
      <c r="N41" s="69" t="s">
        <v>502</v>
      </c>
      <c r="O41" s="146">
        <v>41</v>
      </c>
      <c r="S41" s="18" t="s">
        <v>129</v>
      </c>
      <c r="T41" s="18" t="s">
        <v>98</v>
      </c>
      <c r="U41" s="16" t="s">
        <v>101</v>
      </c>
      <c r="V41" s="16"/>
      <c r="W41" s="16"/>
      <c r="X41" s="16"/>
    </row>
    <row r="42" spans="1:24">
      <c r="A42" s="15" t="s">
        <v>142</v>
      </c>
      <c r="B42" s="15"/>
      <c r="C42" s="13"/>
      <c r="D42" s="13"/>
      <c r="S42" s="18" t="s">
        <v>129</v>
      </c>
      <c r="T42" s="18" t="s">
        <v>98</v>
      </c>
      <c r="U42" s="16" t="s">
        <v>514</v>
      </c>
      <c r="V42" s="16"/>
      <c r="W42" s="16"/>
      <c r="X42" s="16"/>
    </row>
    <row r="43" spans="1:24">
      <c r="A43" s="13"/>
      <c r="B43" s="13"/>
      <c r="C43" s="13"/>
      <c r="D43" s="13"/>
      <c r="S43" s="16"/>
      <c r="T43" s="16"/>
      <c r="U43" s="16"/>
      <c r="V43" s="16"/>
      <c r="W43" s="16"/>
      <c r="X43" s="16"/>
    </row>
    <row r="44" spans="1:24">
      <c r="A44" s="13"/>
      <c r="B44" s="13"/>
      <c r="C44" s="13"/>
      <c r="D44" s="13"/>
      <c r="S44" s="16"/>
      <c r="T44" s="16"/>
      <c r="U44" s="16"/>
      <c r="V44" s="16"/>
      <c r="W44" s="16"/>
      <c r="X44" s="16"/>
    </row>
    <row r="45" spans="1:24">
      <c r="A45" s="13"/>
      <c r="B45" s="13"/>
      <c r="C45" s="13"/>
      <c r="D45" s="13"/>
      <c r="S45" s="16"/>
      <c r="T45" s="16"/>
      <c r="U45" s="16"/>
      <c r="V45" s="16"/>
      <c r="W45" s="16"/>
      <c r="X45" s="16"/>
    </row>
    <row r="46" spans="1:24">
      <c r="A46" s="13"/>
      <c r="B46" s="13"/>
      <c r="C46" s="13"/>
      <c r="D46" s="13"/>
      <c r="S46" s="16"/>
      <c r="T46" s="16"/>
      <c r="U46" s="16"/>
      <c r="V46" s="16"/>
      <c r="W46" s="16"/>
      <c r="X46" s="16"/>
    </row>
    <row r="47" spans="1:24">
      <c r="S47" s="16"/>
      <c r="T47" s="16"/>
      <c r="U47" s="16"/>
      <c r="V47" s="16"/>
      <c r="W47" s="16"/>
      <c r="X47" s="16"/>
    </row>
    <row r="48" spans="1:24">
      <c r="S48" s="16"/>
      <c r="T48" s="16"/>
      <c r="U48" s="16"/>
      <c r="V48" s="16"/>
      <c r="W48" s="16"/>
      <c r="X48" s="16"/>
    </row>
    <row r="49" spans="19:23">
      <c r="S49" s="16"/>
      <c r="T49" s="16"/>
      <c r="U49" s="16"/>
      <c r="V49" s="16"/>
      <c r="W49" s="16"/>
    </row>
    <row r="50" spans="19:23">
      <c r="S50" s="16"/>
      <c r="T50" s="16"/>
      <c r="U50" s="16"/>
      <c r="V50" s="16"/>
      <c r="W50" s="16"/>
    </row>
    <row r="51" spans="19:23">
      <c r="S51" s="16"/>
      <c r="T51" s="16"/>
      <c r="U51" s="16"/>
      <c r="V51" s="16"/>
      <c r="W51" s="16"/>
    </row>
    <row r="52" spans="19:23">
      <c r="S52" s="16"/>
      <c r="T52" s="16"/>
      <c r="U52" s="16"/>
      <c r="V52" s="16"/>
      <c r="W52" s="16"/>
    </row>
  </sheetData>
  <sortState ref="N34:O40">
    <sortCondition descending="1" ref="O34:O40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89"/>
  <sheetViews>
    <sheetView topLeftCell="A16" zoomScale="60" zoomScaleNormal="60" workbookViewId="0">
      <selection activeCell="J10" sqref="J10"/>
    </sheetView>
  </sheetViews>
  <sheetFormatPr defaultRowHeight="15"/>
  <cols>
    <col min="7" max="7" width="11.42578125" customWidth="1"/>
    <col min="8" max="8" width="10.5703125" customWidth="1"/>
    <col min="9" max="9" width="24.7109375" style="69" customWidth="1"/>
    <col min="10" max="10" width="19.7109375" style="124" customWidth="1"/>
    <col min="11" max="11" width="30.42578125" style="113" customWidth="1"/>
    <col min="13" max="13" width="10.28515625" customWidth="1"/>
    <col min="14" max="14" width="9.85546875" customWidth="1"/>
    <col min="15" max="15" width="9.7109375" customWidth="1"/>
    <col min="16" max="16" width="7.85546875" customWidth="1"/>
    <col min="17" max="17" width="8.85546875" customWidth="1"/>
  </cols>
  <sheetData>
    <row r="1" spans="1:16">
      <c r="A1" s="20" t="s">
        <v>67</v>
      </c>
      <c r="M1" s="23" t="s">
        <v>66</v>
      </c>
      <c r="N1" s="22"/>
      <c r="O1" s="22"/>
      <c r="P1" s="22"/>
    </row>
    <row r="2" spans="1:16">
      <c r="A2" s="21" t="s">
        <v>105</v>
      </c>
      <c r="I2" s="148" t="s">
        <v>541</v>
      </c>
      <c r="M2" s="24" t="s">
        <v>93</v>
      </c>
      <c r="N2" s="22"/>
      <c r="O2" s="22"/>
      <c r="P2" s="22"/>
    </row>
    <row r="3" spans="1:16">
      <c r="A3" s="21" t="s">
        <v>105</v>
      </c>
      <c r="M3" s="24" t="s">
        <v>303</v>
      </c>
      <c r="N3" s="22"/>
      <c r="O3" s="22"/>
      <c r="P3" s="22"/>
    </row>
    <row r="4" spans="1:16">
      <c r="A4" s="21" t="s">
        <v>105</v>
      </c>
      <c r="I4" s="69" t="s">
        <v>122</v>
      </c>
      <c r="M4" s="24" t="s">
        <v>189</v>
      </c>
      <c r="N4" s="22" t="s">
        <v>98</v>
      </c>
      <c r="O4" s="22" t="s">
        <v>101</v>
      </c>
      <c r="P4" s="22" t="s">
        <v>170</v>
      </c>
    </row>
    <row r="5" spans="1:16">
      <c r="A5" s="21" t="s">
        <v>105</v>
      </c>
      <c r="I5" s="69" t="s">
        <v>94</v>
      </c>
      <c r="M5" s="24" t="s">
        <v>189</v>
      </c>
      <c r="N5" s="22" t="s">
        <v>98</v>
      </c>
      <c r="O5" s="22" t="s">
        <v>101</v>
      </c>
      <c r="P5" s="22" t="s">
        <v>170</v>
      </c>
    </row>
    <row r="6" spans="1:16">
      <c r="A6" s="21" t="s">
        <v>105</v>
      </c>
      <c r="I6" s="69" t="s">
        <v>105</v>
      </c>
      <c r="M6" s="24" t="s">
        <v>315</v>
      </c>
      <c r="N6" s="22"/>
      <c r="O6" s="22"/>
      <c r="P6" s="22"/>
    </row>
    <row r="7" spans="1:16">
      <c r="A7" s="21" t="s">
        <v>105</v>
      </c>
      <c r="M7" s="24" t="s">
        <v>101</v>
      </c>
      <c r="N7" s="22"/>
      <c r="O7" s="22"/>
      <c r="P7" s="22"/>
    </row>
    <row r="8" spans="1:16" ht="15.75" thickBot="1">
      <c r="A8" s="21" t="s">
        <v>105</v>
      </c>
      <c r="I8" s="69" t="s">
        <v>533</v>
      </c>
      <c r="M8" s="24" t="s">
        <v>101</v>
      </c>
      <c r="N8" s="22"/>
      <c r="O8" s="22"/>
      <c r="P8" s="22"/>
    </row>
    <row r="9" spans="1:16" ht="15.75" thickBot="1">
      <c r="A9" s="21" t="s">
        <v>105</v>
      </c>
      <c r="I9" s="150" t="s">
        <v>529</v>
      </c>
      <c r="J9" s="125" t="s">
        <v>502</v>
      </c>
      <c r="M9" s="24" t="s">
        <v>101</v>
      </c>
      <c r="N9" s="22"/>
      <c r="O9" s="22"/>
      <c r="P9" s="22"/>
    </row>
    <row r="10" spans="1:16">
      <c r="A10" s="21" t="s">
        <v>105</v>
      </c>
      <c r="I10" s="168" t="s">
        <v>530</v>
      </c>
      <c r="J10" s="126">
        <f>COUNTIF($A$2:$H$93,I4)</f>
        <v>66</v>
      </c>
      <c r="K10" s="113">
        <f>J10/$J$13</f>
        <v>0.71739130434782605</v>
      </c>
      <c r="M10" s="24" t="s">
        <v>101</v>
      </c>
      <c r="N10" s="22"/>
      <c r="O10" s="22"/>
      <c r="P10" s="22"/>
    </row>
    <row r="11" spans="1:16">
      <c r="A11" s="21" t="s">
        <v>105</v>
      </c>
      <c r="I11" s="165" t="s">
        <v>531</v>
      </c>
      <c r="J11" s="127">
        <f>COUNTIF($A$2:$H$93,I5)</f>
        <v>27</v>
      </c>
      <c r="K11" s="113">
        <f>J11/$J$13</f>
        <v>0.29347826086956524</v>
      </c>
      <c r="M11" s="24" t="s">
        <v>101</v>
      </c>
      <c r="N11" s="22"/>
      <c r="O11" s="22"/>
      <c r="P11" s="22"/>
    </row>
    <row r="12" spans="1:16" ht="15.75" thickBot="1">
      <c r="A12" s="21" t="s">
        <v>105</v>
      </c>
      <c r="I12" s="166" t="s">
        <v>532</v>
      </c>
      <c r="J12" s="128">
        <f>COUNTIF($A$2:$H$93,I6)</f>
        <v>38</v>
      </c>
      <c r="K12" s="113">
        <f>J12/$J$13</f>
        <v>0.41304347826086957</v>
      </c>
      <c r="M12" s="24" t="s">
        <v>101</v>
      </c>
      <c r="N12" s="22"/>
      <c r="O12" s="22"/>
      <c r="P12" s="22"/>
    </row>
    <row r="13" spans="1:16">
      <c r="A13" s="21" t="s">
        <v>105</v>
      </c>
      <c r="I13" s="123" t="s">
        <v>502</v>
      </c>
      <c r="J13" s="124">
        <v>92</v>
      </c>
      <c r="M13" s="24" t="s">
        <v>101</v>
      </c>
      <c r="N13" s="22"/>
      <c r="O13" s="22"/>
      <c r="P13" s="22"/>
    </row>
    <row r="14" spans="1:16">
      <c r="A14" s="21" t="s">
        <v>105</v>
      </c>
      <c r="M14" s="24" t="s">
        <v>101</v>
      </c>
      <c r="N14" s="22"/>
      <c r="O14" s="22"/>
      <c r="P14" s="22"/>
    </row>
    <row r="15" spans="1:16">
      <c r="A15" s="21" t="s">
        <v>105</v>
      </c>
      <c r="M15" s="24" t="s">
        <v>101</v>
      </c>
      <c r="N15" s="22"/>
      <c r="O15" s="22"/>
      <c r="P15" s="22"/>
    </row>
    <row r="16" spans="1:16">
      <c r="A16" s="21" t="s">
        <v>105</v>
      </c>
      <c r="M16" s="24" t="s">
        <v>101</v>
      </c>
      <c r="N16" s="22"/>
      <c r="O16" s="22"/>
      <c r="P16" s="22"/>
    </row>
    <row r="17" spans="1:16">
      <c r="A17" s="21" t="s">
        <v>105</v>
      </c>
      <c r="B17" s="19"/>
      <c r="M17" s="24" t="s">
        <v>101</v>
      </c>
      <c r="N17" s="22"/>
      <c r="O17" s="22"/>
      <c r="P17" s="22"/>
    </row>
    <row r="18" spans="1:16">
      <c r="A18" s="21" t="s">
        <v>94</v>
      </c>
      <c r="B18" s="19"/>
      <c r="M18" s="24" t="s">
        <v>101</v>
      </c>
      <c r="N18" s="22"/>
      <c r="O18" s="22"/>
      <c r="P18" s="22"/>
    </row>
    <row r="19" spans="1:16">
      <c r="A19" s="21" t="s">
        <v>94</v>
      </c>
      <c r="B19" s="19"/>
      <c r="M19" s="24" t="s">
        <v>101</v>
      </c>
      <c r="N19" s="22"/>
      <c r="O19" s="22"/>
      <c r="P19" s="22"/>
    </row>
    <row r="20" spans="1:16">
      <c r="A20" s="21" t="s">
        <v>94</v>
      </c>
      <c r="B20" s="19"/>
      <c r="M20" s="24" t="s">
        <v>101</v>
      </c>
      <c r="N20" s="22"/>
      <c r="O20" s="22"/>
      <c r="P20" s="22"/>
    </row>
    <row r="21" spans="1:16">
      <c r="A21" s="21" t="s">
        <v>94</v>
      </c>
      <c r="B21" s="19"/>
      <c r="M21" s="24" t="s">
        <v>101</v>
      </c>
      <c r="N21" s="22"/>
      <c r="O21" s="22"/>
      <c r="P21" s="22"/>
    </row>
    <row r="22" spans="1:16">
      <c r="A22" s="21" t="s">
        <v>94</v>
      </c>
      <c r="B22" s="19"/>
      <c r="M22" s="24" t="s">
        <v>101</v>
      </c>
      <c r="N22" s="22"/>
      <c r="O22" s="22"/>
      <c r="P22" s="22"/>
    </row>
    <row r="23" spans="1:16">
      <c r="A23" s="21" t="s">
        <v>94</v>
      </c>
      <c r="B23" s="19"/>
      <c r="M23" s="24" t="s">
        <v>101</v>
      </c>
      <c r="N23" s="22"/>
      <c r="O23" s="22"/>
      <c r="P23" s="22"/>
    </row>
    <row r="24" spans="1:16">
      <c r="A24" s="21" t="s">
        <v>94</v>
      </c>
      <c r="B24" s="19"/>
      <c r="M24" s="24" t="s">
        <v>101</v>
      </c>
      <c r="N24" s="22"/>
      <c r="O24" s="22"/>
      <c r="P24" s="22"/>
    </row>
    <row r="25" spans="1:16">
      <c r="A25" s="21" t="s">
        <v>94</v>
      </c>
      <c r="B25" s="19" t="s">
        <v>105</v>
      </c>
      <c r="M25" s="24" t="s">
        <v>101</v>
      </c>
      <c r="N25" s="22"/>
      <c r="O25" s="22"/>
      <c r="P25" s="22"/>
    </row>
    <row r="26" spans="1:16">
      <c r="A26" s="21" t="s">
        <v>94</v>
      </c>
      <c r="B26" s="19" t="s">
        <v>105</v>
      </c>
      <c r="M26" s="24" t="s">
        <v>101</v>
      </c>
      <c r="N26" s="22"/>
      <c r="O26" s="22"/>
      <c r="P26" s="22"/>
    </row>
    <row r="27" spans="1:16">
      <c r="A27" s="21" t="s">
        <v>122</v>
      </c>
      <c r="B27" s="19"/>
      <c r="M27" s="24" t="s">
        <v>101</v>
      </c>
      <c r="N27" s="22"/>
      <c r="O27" s="22"/>
      <c r="P27" s="22"/>
    </row>
    <row r="28" spans="1:16">
      <c r="A28" s="21" t="s">
        <v>122</v>
      </c>
      <c r="B28" s="19"/>
      <c r="M28" s="24" t="s">
        <v>101</v>
      </c>
      <c r="N28" s="22"/>
      <c r="O28" s="22"/>
      <c r="P28" s="22"/>
    </row>
    <row r="29" spans="1:16" ht="15.75" thickBot="1">
      <c r="A29" s="21" t="s">
        <v>122</v>
      </c>
      <c r="B29" s="19"/>
      <c r="F29" s="95"/>
      <c r="M29" s="24" t="s">
        <v>101</v>
      </c>
      <c r="N29" s="22" t="s">
        <v>170</v>
      </c>
      <c r="O29" s="22"/>
      <c r="P29" s="22"/>
    </row>
    <row r="30" spans="1:16" ht="15.75" thickBot="1">
      <c r="A30" s="21" t="s">
        <v>122</v>
      </c>
      <c r="B30" s="19"/>
      <c r="F30" s="95"/>
      <c r="I30" s="150" t="s">
        <v>538</v>
      </c>
      <c r="J30" s="125" t="s">
        <v>502</v>
      </c>
      <c r="M30" s="24" t="s">
        <v>101</v>
      </c>
      <c r="N30" s="22" t="s">
        <v>170</v>
      </c>
      <c r="O30" s="22"/>
      <c r="P30" s="22"/>
    </row>
    <row r="31" spans="1:16">
      <c r="A31" s="21" t="s">
        <v>122</v>
      </c>
      <c r="B31" s="19"/>
      <c r="F31" s="95"/>
      <c r="I31" s="163" t="s">
        <v>101</v>
      </c>
      <c r="J31" s="126">
        <f>COUNTIF($M$2:$S$93,I31)</f>
        <v>71</v>
      </c>
      <c r="K31" s="113">
        <f>J31/$J$38</f>
        <v>0.77173913043478259</v>
      </c>
      <c r="M31" s="24" t="s">
        <v>507</v>
      </c>
      <c r="N31" s="22" t="s">
        <v>98</v>
      </c>
      <c r="O31" s="22" t="s">
        <v>101</v>
      </c>
      <c r="P31" s="22" t="s">
        <v>170</v>
      </c>
    </row>
    <row r="32" spans="1:16">
      <c r="A32" s="21" t="s">
        <v>122</v>
      </c>
      <c r="B32" s="19"/>
      <c r="I32" s="165" t="s">
        <v>98</v>
      </c>
      <c r="J32" s="127">
        <f>COUNTIF($M$2:$S$93,I32)</f>
        <v>54</v>
      </c>
      <c r="K32" s="113">
        <f t="shared" ref="K32:K37" si="0">J32/$J$38</f>
        <v>0.58695652173913049</v>
      </c>
      <c r="M32" s="24" t="s">
        <v>98</v>
      </c>
      <c r="N32" s="22"/>
      <c r="O32" s="22"/>
      <c r="P32" s="22"/>
    </row>
    <row r="33" spans="1:15">
      <c r="A33" s="21" t="s">
        <v>122</v>
      </c>
      <c r="I33" s="164" t="s">
        <v>129</v>
      </c>
      <c r="J33" s="127">
        <f>COUNTIF($M$2:$S$93,I33)</f>
        <v>34</v>
      </c>
      <c r="K33" s="113">
        <f t="shared" si="0"/>
        <v>0.36956521739130432</v>
      </c>
      <c r="M33" s="24" t="s">
        <v>98</v>
      </c>
      <c r="N33" s="22"/>
      <c r="O33" s="22"/>
    </row>
    <row r="34" spans="1:15">
      <c r="A34" s="21" t="s">
        <v>122</v>
      </c>
      <c r="I34" s="165" t="s">
        <v>170</v>
      </c>
      <c r="J34" s="127">
        <f>COUNTIF($M$2:$S$93,I34)</f>
        <v>32</v>
      </c>
      <c r="K34" s="113">
        <f t="shared" si="0"/>
        <v>0.34782608695652173</v>
      </c>
      <c r="M34" s="24" t="s">
        <v>98</v>
      </c>
      <c r="N34" s="22"/>
      <c r="O34" s="22"/>
    </row>
    <row r="35" spans="1:15">
      <c r="A35" s="21" t="s">
        <v>122</v>
      </c>
      <c r="I35" s="165" t="s">
        <v>504</v>
      </c>
      <c r="J35" s="127">
        <f>COUNTA($M$2:$S$93)-SUM(J31:J34,J36:J37)</f>
        <v>11</v>
      </c>
      <c r="K35" s="113">
        <f t="shared" si="0"/>
        <v>0.11956521739130435</v>
      </c>
      <c r="M35" s="24" t="s">
        <v>98</v>
      </c>
      <c r="N35" s="22"/>
      <c r="O35" s="22"/>
    </row>
    <row r="36" spans="1:15">
      <c r="A36" s="21" t="s">
        <v>122</v>
      </c>
      <c r="I36" s="165" t="s">
        <v>507</v>
      </c>
      <c r="J36" s="144">
        <f>COUNTIF($M$2:$S$93,I36)</f>
        <v>8</v>
      </c>
      <c r="K36" s="113">
        <f t="shared" si="0"/>
        <v>8.6956521739130432E-2</v>
      </c>
      <c r="M36" s="24" t="s">
        <v>98</v>
      </c>
      <c r="N36" s="22" t="s">
        <v>524</v>
      </c>
      <c r="O36" s="22"/>
    </row>
    <row r="37" spans="1:15" ht="15.75" thickBot="1">
      <c r="A37" s="21" t="s">
        <v>122</v>
      </c>
      <c r="I37" s="170" t="s">
        <v>189</v>
      </c>
      <c r="J37" s="145">
        <f>COUNTIF($M$2:$S$93,I37)</f>
        <v>6</v>
      </c>
      <c r="K37" s="113">
        <f t="shared" si="0"/>
        <v>6.5217391304347824E-2</v>
      </c>
      <c r="M37" s="24" t="s">
        <v>98</v>
      </c>
      <c r="N37" s="22" t="s">
        <v>101</v>
      </c>
      <c r="O37" s="22"/>
    </row>
    <row r="38" spans="1:15">
      <c r="A38" s="21" t="s">
        <v>122</v>
      </c>
      <c r="I38" s="142" t="s">
        <v>502</v>
      </c>
      <c r="J38" s="146">
        <v>92</v>
      </c>
      <c r="M38" s="24" t="s">
        <v>98</v>
      </c>
      <c r="N38" s="22" t="s">
        <v>101</v>
      </c>
      <c r="O38" s="22"/>
    </row>
    <row r="39" spans="1:15">
      <c r="A39" s="21" t="s">
        <v>122</v>
      </c>
      <c r="M39" s="24" t="s">
        <v>98</v>
      </c>
      <c r="N39" s="22" t="s">
        <v>101</v>
      </c>
      <c r="O39" s="22"/>
    </row>
    <row r="40" spans="1:15">
      <c r="A40" s="21" t="s">
        <v>122</v>
      </c>
      <c r="M40" s="24" t="s">
        <v>98</v>
      </c>
      <c r="N40" s="22" t="s">
        <v>101</v>
      </c>
      <c r="O40" s="22"/>
    </row>
    <row r="41" spans="1:15">
      <c r="A41" s="21" t="s">
        <v>122</v>
      </c>
      <c r="M41" s="24" t="s">
        <v>98</v>
      </c>
      <c r="N41" s="22" t="s">
        <v>101</v>
      </c>
      <c r="O41" s="22"/>
    </row>
    <row r="42" spans="1:15">
      <c r="A42" s="21" t="s">
        <v>122</v>
      </c>
      <c r="M42" s="24" t="s">
        <v>98</v>
      </c>
      <c r="N42" s="22" t="s">
        <v>101</v>
      </c>
      <c r="O42" s="22"/>
    </row>
    <row r="43" spans="1:15">
      <c r="A43" s="21" t="s">
        <v>122</v>
      </c>
      <c r="M43" s="24" t="s">
        <v>98</v>
      </c>
      <c r="N43" s="22" t="s">
        <v>101</v>
      </c>
      <c r="O43" s="22"/>
    </row>
    <row r="44" spans="1:15">
      <c r="A44" s="21" t="s">
        <v>122</v>
      </c>
      <c r="M44" s="24" t="s">
        <v>98</v>
      </c>
      <c r="N44" s="22" t="s">
        <v>101</v>
      </c>
      <c r="O44" s="22"/>
    </row>
    <row r="45" spans="1:15">
      <c r="A45" s="21" t="s">
        <v>122</v>
      </c>
      <c r="M45" s="24" t="s">
        <v>98</v>
      </c>
      <c r="N45" s="22" t="s">
        <v>101</v>
      </c>
      <c r="O45" s="22"/>
    </row>
    <row r="46" spans="1:15">
      <c r="A46" s="21" t="s">
        <v>122</v>
      </c>
      <c r="M46" s="24" t="s">
        <v>98</v>
      </c>
      <c r="N46" s="22" t="s">
        <v>101</v>
      </c>
      <c r="O46" s="22"/>
    </row>
    <row r="47" spans="1:15">
      <c r="A47" s="21" t="s">
        <v>122</v>
      </c>
      <c r="M47" s="24" t="s">
        <v>98</v>
      </c>
      <c r="N47" s="22" t="s">
        <v>101</v>
      </c>
      <c r="O47" s="22"/>
    </row>
    <row r="48" spans="1:15">
      <c r="A48" s="21" t="s">
        <v>122</v>
      </c>
      <c r="M48" s="24" t="s">
        <v>98</v>
      </c>
      <c r="N48" s="22" t="s">
        <v>101</v>
      </c>
      <c r="O48" s="22" t="s">
        <v>170</v>
      </c>
    </row>
    <row r="49" spans="1:15">
      <c r="A49" s="21" t="s">
        <v>122</v>
      </c>
      <c r="M49" s="24" t="s">
        <v>98</v>
      </c>
      <c r="N49" s="22" t="s">
        <v>101</v>
      </c>
      <c r="O49" s="22" t="s">
        <v>170</v>
      </c>
    </row>
    <row r="50" spans="1:15">
      <c r="A50" s="21" t="s">
        <v>122</v>
      </c>
      <c r="M50" s="24" t="s">
        <v>98</v>
      </c>
      <c r="N50" s="22" t="s">
        <v>101</v>
      </c>
      <c r="O50" s="22" t="s">
        <v>170</v>
      </c>
    </row>
    <row r="51" spans="1:15">
      <c r="A51" s="21" t="s">
        <v>122</v>
      </c>
      <c r="M51" s="24" t="s">
        <v>98</v>
      </c>
      <c r="N51" s="22" t="s">
        <v>101</v>
      </c>
      <c r="O51" s="22" t="s">
        <v>170</v>
      </c>
    </row>
    <row r="52" spans="1:15">
      <c r="A52" s="21" t="s">
        <v>122</v>
      </c>
      <c r="M52" s="24" t="s">
        <v>98</v>
      </c>
      <c r="N52" s="22" t="s">
        <v>101</v>
      </c>
      <c r="O52" s="22" t="s">
        <v>170</v>
      </c>
    </row>
    <row r="53" spans="1:15">
      <c r="A53" s="21" t="s">
        <v>122</v>
      </c>
      <c r="M53" s="24" t="s">
        <v>98</v>
      </c>
      <c r="N53" s="22" t="s">
        <v>101</v>
      </c>
      <c r="O53" s="22" t="s">
        <v>170</v>
      </c>
    </row>
    <row r="54" spans="1:15">
      <c r="A54" s="21" t="s">
        <v>122</v>
      </c>
      <c r="M54" s="24" t="s">
        <v>98</v>
      </c>
      <c r="N54" s="22" t="s">
        <v>101</v>
      </c>
      <c r="O54" s="22" t="s">
        <v>170</v>
      </c>
    </row>
    <row r="55" spans="1:15">
      <c r="A55" s="21" t="s">
        <v>122</v>
      </c>
      <c r="M55" s="24" t="s">
        <v>98</v>
      </c>
      <c r="N55" s="22" t="s">
        <v>101</v>
      </c>
      <c r="O55" s="22" t="s">
        <v>170</v>
      </c>
    </row>
    <row r="56" spans="1:15">
      <c r="A56" s="21" t="s">
        <v>122</v>
      </c>
      <c r="M56" s="24" t="s">
        <v>98</v>
      </c>
      <c r="N56" s="22" t="s">
        <v>101</v>
      </c>
      <c r="O56" s="22" t="s">
        <v>170</v>
      </c>
    </row>
    <row r="57" spans="1:15">
      <c r="A57" s="21" t="s">
        <v>122</v>
      </c>
      <c r="M57" s="24" t="s">
        <v>98</v>
      </c>
      <c r="N57" s="22" t="s">
        <v>101</v>
      </c>
      <c r="O57" s="22" t="s">
        <v>170</v>
      </c>
    </row>
    <row r="58" spans="1:15">
      <c r="A58" s="21" t="s">
        <v>122</v>
      </c>
      <c r="M58" s="24" t="s">
        <v>447</v>
      </c>
      <c r="N58" s="22"/>
      <c r="O58" s="22"/>
    </row>
    <row r="59" spans="1:15">
      <c r="A59" s="21" t="s">
        <v>122</v>
      </c>
      <c r="M59" s="24" t="s">
        <v>266</v>
      </c>
      <c r="N59" s="22"/>
      <c r="O59" s="22"/>
    </row>
    <row r="60" spans="1:15">
      <c r="A60" s="21" t="s">
        <v>122</v>
      </c>
      <c r="M60" s="24" t="s">
        <v>129</v>
      </c>
      <c r="N60" s="22"/>
      <c r="O60" s="22"/>
    </row>
    <row r="61" spans="1:15">
      <c r="A61" s="21" t="s">
        <v>122</v>
      </c>
      <c r="M61" s="24" t="s">
        <v>129</v>
      </c>
      <c r="N61" s="22"/>
      <c r="O61" s="22"/>
    </row>
    <row r="62" spans="1:15">
      <c r="A62" s="21" t="s">
        <v>122</v>
      </c>
      <c r="M62" s="24" t="s">
        <v>129</v>
      </c>
      <c r="N62" s="22"/>
      <c r="O62" s="22"/>
    </row>
    <row r="63" spans="1:15">
      <c r="A63" s="21" t="s">
        <v>122</v>
      </c>
      <c r="M63" s="24" t="s">
        <v>129</v>
      </c>
      <c r="N63" s="22"/>
      <c r="O63" s="22"/>
    </row>
    <row r="64" spans="1:15">
      <c r="A64" s="21" t="s">
        <v>122</v>
      </c>
      <c r="M64" s="24" t="s">
        <v>129</v>
      </c>
      <c r="N64" s="22" t="s">
        <v>170</v>
      </c>
      <c r="O64" s="22"/>
    </row>
    <row r="65" spans="1:18">
      <c r="A65" s="21" t="s">
        <v>122</v>
      </c>
      <c r="B65" s="19"/>
      <c r="M65" s="24" t="s">
        <v>129</v>
      </c>
      <c r="N65" s="22" t="s">
        <v>101</v>
      </c>
      <c r="O65" s="22"/>
      <c r="P65" s="22"/>
      <c r="Q65" s="22"/>
      <c r="R65" s="22"/>
    </row>
    <row r="66" spans="1:18">
      <c r="A66" s="21" t="s">
        <v>122</v>
      </c>
      <c r="B66" s="19"/>
      <c r="M66" s="24" t="s">
        <v>129</v>
      </c>
      <c r="N66" s="22" t="s">
        <v>101</v>
      </c>
      <c r="O66" s="22"/>
      <c r="P66" s="22"/>
      <c r="Q66" s="22"/>
      <c r="R66" s="22"/>
    </row>
    <row r="67" spans="1:18">
      <c r="A67" s="21" t="s">
        <v>122</v>
      </c>
      <c r="B67" s="19" t="s">
        <v>105</v>
      </c>
      <c r="M67" s="24" t="s">
        <v>129</v>
      </c>
      <c r="N67" s="22" t="s">
        <v>101</v>
      </c>
      <c r="O67" s="22"/>
      <c r="P67" s="22"/>
      <c r="Q67" s="22"/>
      <c r="R67" s="22"/>
    </row>
    <row r="68" spans="1:18">
      <c r="A68" s="21" t="s">
        <v>122</v>
      </c>
      <c r="B68" s="19" t="s">
        <v>105</v>
      </c>
      <c r="M68" s="24" t="s">
        <v>129</v>
      </c>
      <c r="N68" s="22" t="s">
        <v>507</v>
      </c>
      <c r="O68" s="22" t="s">
        <v>189</v>
      </c>
      <c r="P68" s="22" t="s">
        <v>98</v>
      </c>
      <c r="Q68" s="22" t="s">
        <v>101</v>
      </c>
      <c r="R68" s="22" t="s">
        <v>170</v>
      </c>
    </row>
    <row r="69" spans="1:18">
      <c r="A69" s="21" t="s">
        <v>122</v>
      </c>
      <c r="B69" s="19" t="s">
        <v>105</v>
      </c>
      <c r="M69" s="24" t="s">
        <v>129</v>
      </c>
      <c r="N69" s="22" t="s">
        <v>507</v>
      </c>
      <c r="O69" s="22" t="s">
        <v>189</v>
      </c>
      <c r="P69" s="22" t="s">
        <v>98</v>
      </c>
      <c r="Q69" s="22" t="s">
        <v>101</v>
      </c>
      <c r="R69" s="22" t="s">
        <v>170</v>
      </c>
    </row>
    <row r="70" spans="1:18">
      <c r="A70" s="21" t="s">
        <v>122</v>
      </c>
      <c r="B70" s="19" t="s">
        <v>105</v>
      </c>
      <c r="M70" s="24" t="s">
        <v>129</v>
      </c>
      <c r="N70" s="22" t="s">
        <v>507</v>
      </c>
      <c r="O70" s="22" t="s">
        <v>189</v>
      </c>
      <c r="P70" s="22" t="s">
        <v>98</v>
      </c>
      <c r="Q70" s="22" t="s">
        <v>101</v>
      </c>
      <c r="R70" s="22" t="s">
        <v>170</v>
      </c>
    </row>
    <row r="71" spans="1:18">
      <c r="A71" s="21" t="s">
        <v>122</v>
      </c>
      <c r="B71" s="19" t="s">
        <v>105</v>
      </c>
      <c r="M71" s="24" t="s">
        <v>129</v>
      </c>
      <c r="N71" s="22" t="s">
        <v>507</v>
      </c>
      <c r="O71" s="22" t="s">
        <v>189</v>
      </c>
      <c r="P71" s="22" t="s">
        <v>98</v>
      </c>
      <c r="Q71" s="22" t="s">
        <v>101</v>
      </c>
      <c r="R71" s="22" t="s">
        <v>170</v>
      </c>
    </row>
    <row r="72" spans="1:18">
      <c r="A72" s="21" t="s">
        <v>122</v>
      </c>
      <c r="B72" s="19" t="s">
        <v>105</v>
      </c>
      <c r="M72" s="24" t="s">
        <v>129</v>
      </c>
      <c r="N72" s="22" t="s">
        <v>507</v>
      </c>
      <c r="O72" s="22" t="s">
        <v>98</v>
      </c>
      <c r="P72" s="22" t="s">
        <v>101</v>
      </c>
      <c r="Q72" s="22"/>
      <c r="R72" s="22"/>
    </row>
    <row r="73" spans="1:18">
      <c r="A73" s="21" t="s">
        <v>122</v>
      </c>
      <c r="B73" s="19" t="s">
        <v>105</v>
      </c>
      <c r="M73" s="24" t="s">
        <v>129</v>
      </c>
      <c r="N73" s="22" t="s">
        <v>507</v>
      </c>
      <c r="O73" s="22" t="s">
        <v>98</v>
      </c>
      <c r="P73" s="22" t="s">
        <v>101</v>
      </c>
      <c r="Q73" s="22" t="s">
        <v>170</v>
      </c>
      <c r="R73" s="22"/>
    </row>
    <row r="74" spans="1:18">
      <c r="A74" s="21" t="s">
        <v>122</v>
      </c>
      <c r="B74" s="19" t="s">
        <v>105</v>
      </c>
      <c r="M74" s="24" t="s">
        <v>129</v>
      </c>
      <c r="N74" s="22" t="s">
        <v>507</v>
      </c>
      <c r="O74" s="22" t="s">
        <v>98</v>
      </c>
      <c r="P74" s="22" t="s">
        <v>101</v>
      </c>
      <c r="Q74" s="22" t="s">
        <v>170</v>
      </c>
      <c r="R74" s="22"/>
    </row>
    <row r="75" spans="1:18">
      <c r="A75" s="21" t="s">
        <v>122</v>
      </c>
      <c r="B75" s="19" t="s">
        <v>94</v>
      </c>
      <c r="M75" s="24" t="s">
        <v>129</v>
      </c>
      <c r="N75" s="22" t="s">
        <v>525</v>
      </c>
      <c r="O75" s="22"/>
      <c r="P75" s="22"/>
      <c r="Q75" s="22"/>
      <c r="R75" s="22"/>
    </row>
    <row r="76" spans="1:18">
      <c r="A76" s="21" t="s">
        <v>122</v>
      </c>
      <c r="B76" s="19" t="s">
        <v>94</v>
      </c>
      <c r="M76" s="24" t="s">
        <v>129</v>
      </c>
      <c r="N76" s="22" t="s">
        <v>98</v>
      </c>
      <c r="O76" s="22"/>
      <c r="P76" s="22"/>
      <c r="Q76" s="22"/>
      <c r="R76" s="22"/>
    </row>
    <row r="77" spans="1:18">
      <c r="A77" s="21" t="s">
        <v>122</v>
      </c>
      <c r="B77" s="19" t="s">
        <v>94</v>
      </c>
      <c r="M77" s="24" t="s">
        <v>129</v>
      </c>
      <c r="N77" s="22" t="s">
        <v>98</v>
      </c>
      <c r="O77" s="22"/>
      <c r="P77" s="22"/>
      <c r="Q77" s="22"/>
      <c r="R77" s="22"/>
    </row>
    <row r="78" spans="1:18">
      <c r="A78" s="21" t="s">
        <v>122</v>
      </c>
      <c r="B78" s="19" t="s">
        <v>94</v>
      </c>
      <c r="M78" s="24" t="s">
        <v>129</v>
      </c>
      <c r="N78" s="22" t="s">
        <v>98</v>
      </c>
      <c r="O78" s="22"/>
      <c r="P78" s="22"/>
      <c r="Q78" s="22"/>
      <c r="R78" s="22"/>
    </row>
    <row r="79" spans="1:18">
      <c r="A79" s="21" t="s">
        <v>122</v>
      </c>
      <c r="B79" s="19" t="s">
        <v>94</v>
      </c>
      <c r="M79" s="24" t="s">
        <v>129</v>
      </c>
      <c r="N79" s="22" t="s">
        <v>98</v>
      </c>
      <c r="O79" s="22"/>
      <c r="P79" s="22"/>
      <c r="Q79" s="22"/>
      <c r="R79" s="22"/>
    </row>
    <row r="80" spans="1:18">
      <c r="A80" s="21" t="s">
        <v>122</v>
      </c>
      <c r="B80" s="19" t="s">
        <v>94</v>
      </c>
      <c r="M80" s="24" t="s">
        <v>129</v>
      </c>
      <c r="N80" s="22" t="s">
        <v>98</v>
      </c>
      <c r="O80" s="22" t="s">
        <v>170</v>
      </c>
      <c r="P80" s="22"/>
      <c r="Q80" s="22"/>
      <c r="R80" s="22"/>
    </row>
    <row r="81" spans="1:17">
      <c r="A81" s="21" t="s">
        <v>122</v>
      </c>
      <c r="B81" s="19" t="s">
        <v>94</v>
      </c>
      <c r="C81" s="19"/>
      <c r="M81" s="24" t="s">
        <v>129</v>
      </c>
      <c r="N81" s="22" t="s">
        <v>98</v>
      </c>
      <c r="O81" s="22" t="s">
        <v>101</v>
      </c>
      <c r="P81" s="22"/>
      <c r="Q81" s="22"/>
    </row>
    <row r="82" spans="1:17">
      <c r="A82" s="21" t="s">
        <v>122</v>
      </c>
      <c r="B82" s="19" t="s">
        <v>94</v>
      </c>
      <c r="C82" s="19" t="s">
        <v>105</v>
      </c>
      <c r="M82" s="24" t="s">
        <v>129</v>
      </c>
      <c r="N82" s="22" t="s">
        <v>98</v>
      </c>
      <c r="O82" s="22" t="s">
        <v>101</v>
      </c>
      <c r="P82" s="22"/>
      <c r="Q82" s="22"/>
    </row>
    <row r="83" spans="1:17">
      <c r="A83" s="21" t="s">
        <v>122</v>
      </c>
      <c r="B83" s="19" t="s">
        <v>94</v>
      </c>
      <c r="C83" s="19" t="s">
        <v>105</v>
      </c>
      <c r="M83" s="24" t="s">
        <v>129</v>
      </c>
      <c r="N83" s="22" t="s">
        <v>98</v>
      </c>
      <c r="O83" s="22" t="s">
        <v>101</v>
      </c>
      <c r="P83" s="22"/>
      <c r="Q83" s="22"/>
    </row>
    <row r="84" spans="1:17">
      <c r="A84" s="21" t="s">
        <v>122</v>
      </c>
      <c r="B84" s="19" t="s">
        <v>94</v>
      </c>
      <c r="C84" s="19" t="s">
        <v>105</v>
      </c>
      <c r="M84" s="24" t="s">
        <v>129</v>
      </c>
      <c r="N84" s="22" t="s">
        <v>98</v>
      </c>
      <c r="O84" s="22" t="s">
        <v>101</v>
      </c>
      <c r="P84" s="22" t="s">
        <v>170</v>
      </c>
      <c r="Q84" s="22"/>
    </row>
    <row r="85" spans="1:17">
      <c r="A85" s="21" t="s">
        <v>122</v>
      </c>
      <c r="B85" s="19" t="s">
        <v>94</v>
      </c>
      <c r="C85" s="19" t="s">
        <v>105</v>
      </c>
      <c r="M85" s="24" t="s">
        <v>129</v>
      </c>
      <c r="N85" s="22" t="s">
        <v>98</v>
      </c>
      <c r="O85" s="22" t="s">
        <v>101</v>
      </c>
      <c r="P85" s="22" t="s">
        <v>170</v>
      </c>
      <c r="Q85" s="22"/>
    </row>
    <row r="86" spans="1:17">
      <c r="A86" s="21" t="s">
        <v>122</v>
      </c>
      <c r="B86" s="19" t="s">
        <v>94</v>
      </c>
      <c r="C86" s="19" t="s">
        <v>105</v>
      </c>
      <c r="M86" s="24" t="s">
        <v>129</v>
      </c>
      <c r="N86" s="22" t="s">
        <v>98</v>
      </c>
      <c r="O86" s="22" t="s">
        <v>101</v>
      </c>
      <c r="P86" s="22" t="s">
        <v>170</v>
      </c>
      <c r="Q86" s="22"/>
    </row>
    <row r="87" spans="1:17">
      <c r="A87" s="21" t="s">
        <v>122</v>
      </c>
      <c r="B87" s="19" t="s">
        <v>94</v>
      </c>
      <c r="C87" s="19" t="s">
        <v>105</v>
      </c>
      <c r="M87" s="24" t="s">
        <v>129</v>
      </c>
      <c r="N87" s="22" t="s">
        <v>98</v>
      </c>
      <c r="O87" s="22" t="s">
        <v>101</v>
      </c>
      <c r="P87" s="22" t="s">
        <v>170</v>
      </c>
      <c r="Q87" s="22"/>
    </row>
    <row r="88" spans="1:17">
      <c r="A88" s="21" t="s">
        <v>122</v>
      </c>
      <c r="B88" s="19" t="s">
        <v>94</v>
      </c>
      <c r="C88" s="19" t="s">
        <v>105</v>
      </c>
      <c r="M88" s="24" t="s">
        <v>129</v>
      </c>
      <c r="N88" s="22" t="s">
        <v>98</v>
      </c>
      <c r="O88" s="22" t="s">
        <v>101</v>
      </c>
      <c r="P88" s="22" t="s">
        <v>170</v>
      </c>
      <c r="Q88" s="22"/>
    </row>
    <row r="89" spans="1:17">
      <c r="A89" s="21" t="s">
        <v>122</v>
      </c>
      <c r="B89" s="19" t="s">
        <v>94</v>
      </c>
      <c r="C89" s="19" t="s">
        <v>105</v>
      </c>
      <c r="M89" s="24" t="s">
        <v>129</v>
      </c>
      <c r="N89" s="22" t="s">
        <v>98</v>
      </c>
      <c r="O89" s="22" t="s">
        <v>101</v>
      </c>
      <c r="P89" s="22" t="s">
        <v>170</v>
      </c>
      <c r="Q89" s="22"/>
    </row>
    <row r="90" spans="1:17">
      <c r="A90" s="21" t="s">
        <v>122</v>
      </c>
      <c r="B90" s="19" t="s">
        <v>94</v>
      </c>
      <c r="C90" s="19" t="s">
        <v>105</v>
      </c>
      <c r="M90" s="24" t="s">
        <v>129</v>
      </c>
      <c r="N90" s="22" t="s">
        <v>98</v>
      </c>
      <c r="O90" s="22" t="s">
        <v>101</v>
      </c>
      <c r="P90" s="22" t="s">
        <v>170</v>
      </c>
      <c r="Q90" s="22" t="s">
        <v>526</v>
      </c>
    </row>
    <row r="91" spans="1:17">
      <c r="A91" s="21" t="s">
        <v>122</v>
      </c>
      <c r="B91" s="19" t="s">
        <v>94</v>
      </c>
      <c r="C91" s="19" t="s">
        <v>105</v>
      </c>
      <c r="M91" s="24" t="s">
        <v>129</v>
      </c>
      <c r="N91" s="22" t="s">
        <v>98</v>
      </c>
      <c r="O91" s="22" t="s">
        <v>101</v>
      </c>
      <c r="P91" s="22" t="s">
        <v>170</v>
      </c>
      <c r="Q91" s="22" t="s">
        <v>527</v>
      </c>
    </row>
    <row r="92" spans="1:17">
      <c r="A92" s="21" t="s">
        <v>122</v>
      </c>
      <c r="B92" s="19" t="s">
        <v>94</v>
      </c>
      <c r="C92" s="19" t="s">
        <v>105</v>
      </c>
      <c r="M92" s="24" t="s">
        <v>129</v>
      </c>
      <c r="N92" s="22" t="s">
        <v>98</v>
      </c>
      <c r="O92" s="22" t="s">
        <v>101</v>
      </c>
      <c r="P92" s="22" t="s">
        <v>170</v>
      </c>
      <c r="Q92" s="22" t="s">
        <v>528</v>
      </c>
    </row>
    <row r="93" spans="1:17">
      <c r="A93" s="21" t="s">
        <v>105</v>
      </c>
      <c r="B93" s="19"/>
      <c r="C93" s="19"/>
      <c r="M93" s="24" t="s">
        <v>129</v>
      </c>
      <c r="N93" s="22" t="s">
        <v>98</v>
      </c>
      <c r="O93" s="22" t="s">
        <v>101</v>
      </c>
      <c r="P93" s="22" t="s">
        <v>510</v>
      </c>
      <c r="Q93" s="22"/>
    </row>
    <row r="94" spans="1:17">
      <c r="A94" s="19"/>
      <c r="B94" s="19"/>
      <c r="C94" s="19"/>
      <c r="M94" s="22"/>
      <c r="N94" s="22"/>
      <c r="O94" s="22"/>
      <c r="P94" s="22"/>
      <c r="Q94" s="22"/>
    </row>
    <row r="95" spans="1:17">
      <c r="A95" s="19"/>
      <c r="B95" s="19"/>
      <c r="C95" s="19"/>
      <c r="M95" s="22"/>
      <c r="N95" s="22"/>
      <c r="O95" s="22"/>
      <c r="P95" s="22"/>
      <c r="Q95" s="22"/>
    </row>
    <row r="96" spans="1:17">
      <c r="A96" s="19"/>
      <c r="B96" s="19"/>
      <c r="C96" s="19"/>
      <c r="M96" s="22"/>
      <c r="N96" s="22"/>
      <c r="O96" s="22"/>
      <c r="P96" s="22"/>
      <c r="Q96" s="22"/>
    </row>
    <row r="97" spans="1:13">
      <c r="A97" s="19"/>
      <c r="M97" s="22"/>
    </row>
    <row r="98" spans="1:13">
      <c r="A98" s="19"/>
      <c r="M98" s="22"/>
    </row>
    <row r="99" spans="1:13">
      <c r="A99" s="19"/>
      <c r="M99" s="22"/>
    </row>
    <row r="100" spans="1:13">
      <c r="A100" s="19"/>
      <c r="M100" s="22"/>
    </row>
    <row r="101" spans="1:13">
      <c r="A101" s="19"/>
      <c r="M101" s="22"/>
    </row>
    <row r="102" spans="1:13">
      <c r="A102" s="19"/>
      <c r="M102" s="22"/>
    </row>
    <row r="103" spans="1:13">
      <c r="A103" s="19"/>
      <c r="M103" s="22"/>
    </row>
    <row r="104" spans="1:13">
      <c r="A104" s="19"/>
      <c r="M104" s="22"/>
    </row>
    <row r="105" spans="1:13">
      <c r="A105" s="19"/>
      <c r="M105" s="22"/>
    </row>
    <row r="106" spans="1:13">
      <c r="A106" s="19"/>
      <c r="M106" s="22"/>
    </row>
    <row r="107" spans="1:13">
      <c r="A107" s="19"/>
      <c r="M107" s="22"/>
    </row>
    <row r="108" spans="1:13">
      <c r="A108" s="19"/>
      <c r="M108" s="22"/>
    </row>
    <row r="109" spans="1:13">
      <c r="A109" s="19"/>
      <c r="M109" s="22"/>
    </row>
    <row r="110" spans="1:13">
      <c r="A110" s="19"/>
      <c r="M110" s="22"/>
    </row>
    <row r="111" spans="1:13">
      <c r="A111" s="19"/>
      <c r="M111" s="22"/>
    </row>
    <row r="112" spans="1:13">
      <c r="A112" s="19"/>
      <c r="M112" s="22"/>
    </row>
    <row r="113" spans="1:13">
      <c r="A113" s="19"/>
      <c r="M113" s="22"/>
    </row>
    <row r="114" spans="1:13">
      <c r="A114" s="19"/>
      <c r="M114" s="22"/>
    </row>
    <row r="115" spans="1:13">
      <c r="A115" s="19"/>
      <c r="M115" s="22"/>
    </row>
    <row r="116" spans="1:13">
      <c r="A116" s="19"/>
      <c r="M116" s="22"/>
    </row>
    <row r="117" spans="1:13">
      <c r="A117" s="19"/>
      <c r="M117" s="22"/>
    </row>
    <row r="118" spans="1:13">
      <c r="A118" s="19"/>
      <c r="M118" s="22"/>
    </row>
    <row r="119" spans="1:13">
      <c r="A119" s="19"/>
      <c r="M119" s="22"/>
    </row>
    <row r="120" spans="1:13">
      <c r="A120" s="19"/>
      <c r="M120" s="22"/>
    </row>
    <row r="121" spans="1:13">
      <c r="A121" s="19"/>
      <c r="M121" s="22"/>
    </row>
    <row r="122" spans="1:13">
      <c r="A122" s="19"/>
      <c r="M122" s="22"/>
    </row>
    <row r="123" spans="1:13">
      <c r="A123" s="19"/>
      <c r="M123" s="22"/>
    </row>
    <row r="124" spans="1:13">
      <c r="A124" s="19"/>
      <c r="M124" s="22"/>
    </row>
    <row r="125" spans="1:13">
      <c r="A125" s="19"/>
      <c r="M125" s="22"/>
    </row>
    <row r="126" spans="1:13">
      <c r="A126" s="19"/>
      <c r="M126" s="22"/>
    </row>
    <row r="127" spans="1:13">
      <c r="A127" s="19"/>
      <c r="M127" s="22"/>
    </row>
    <row r="128" spans="1:13">
      <c r="A128" s="19"/>
      <c r="M128" s="22"/>
    </row>
    <row r="129" spans="1:13">
      <c r="A129" s="19"/>
      <c r="M129" s="22"/>
    </row>
    <row r="130" spans="1:13">
      <c r="A130" s="19"/>
      <c r="M130" s="22"/>
    </row>
    <row r="131" spans="1:13">
      <c r="A131" s="19"/>
      <c r="M131" s="22"/>
    </row>
    <row r="132" spans="1:13">
      <c r="A132" s="19"/>
      <c r="M132" s="22"/>
    </row>
    <row r="133" spans="1:13">
      <c r="A133" s="19"/>
      <c r="M133" s="22"/>
    </row>
    <row r="134" spans="1:13">
      <c r="A134" s="19"/>
      <c r="M134" s="22"/>
    </row>
    <row r="135" spans="1:13">
      <c r="A135" s="19"/>
      <c r="M135" s="22"/>
    </row>
    <row r="136" spans="1:13">
      <c r="A136" s="19"/>
      <c r="M136" s="22"/>
    </row>
    <row r="137" spans="1:13">
      <c r="A137" s="19"/>
      <c r="M137" s="22"/>
    </row>
    <row r="138" spans="1:13">
      <c r="A138" s="19"/>
      <c r="M138" s="22"/>
    </row>
    <row r="139" spans="1:13">
      <c r="A139" s="19"/>
      <c r="M139" s="22"/>
    </row>
    <row r="140" spans="1:13">
      <c r="A140" s="19"/>
      <c r="M140" s="22"/>
    </row>
    <row r="141" spans="1:13">
      <c r="A141" s="19"/>
      <c r="M141" s="22"/>
    </row>
    <row r="142" spans="1:13">
      <c r="A142" s="19"/>
      <c r="M142" s="22"/>
    </row>
    <row r="143" spans="1:13">
      <c r="A143" s="19"/>
      <c r="M143" s="22"/>
    </row>
    <row r="144" spans="1:13">
      <c r="A144" s="19"/>
      <c r="M144" s="22"/>
    </row>
    <row r="145" spans="1:13">
      <c r="A145" s="19"/>
      <c r="M145" s="22"/>
    </row>
    <row r="146" spans="1:13">
      <c r="A146" s="19"/>
      <c r="M146" s="22"/>
    </row>
    <row r="147" spans="1:13">
      <c r="A147" s="19"/>
      <c r="M147" s="22"/>
    </row>
    <row r="148" spans="1:13">
      <c r="A148" s="19"/>
      <c r="M148" s="22"/>
    </row>
    <row r="149" spans="1:13">
      <c r="A149" s="19"/>
      <c r="M149" s="22"/>
    </row>
    <row r="150" spans="1:13">
      <c r="A150" s="19"/>
      <c r="M150" s="22"/>
    </row>
    <row r="151" spans="1:13">
      <c r="A151" s="19"/>
      <c r="M151" s="22"/>
    </row>
    <row r="152" spans="1:13">
      <c r="A152" s="19"/>
      <c r="M152" s="22"/>
    </row>
    <row r="153" spans="1:13">
      <c r="A153" s="19"/>
      <c r="M153" s="22"/>
    </row>
    <row r="154" spans="1:13">
      <c r="A154" s="19"/>
      <c r="M154" s="22"/>
    </row>
    <row r="155" spans="1:13">
      <c r="A155" s="19"/>
      <c r="M155" s="22"/>
    </row>
    <row r="156" spans="1:13">
      <c r="A156" s="19"/>
      <c r="M156" s="22"/>
    </row>
    <row r="157" spans="1:13">
      <c r="A157" s="19"/>
      <c r="M157" s="22"/>
    </row>
    <row r="158" spans="1:13">
      <c r="A158" s="19"/>
      <c r="M158" s="22"/>
    </row>
    <row r="159" spans="1:13">
      <c r="A159" s="19"/>
      <c r="M159" s="22"/>
    </row>
    <row r="160" spans="1:13">
      <c r="A160" s="19"/>
      <c r="M160" s="22"/>
    </row>
    <row r="161" spans="1:13">
      <c r="A161" s="19"/>
      <c r="M161" s="22"/>
    </row>
    <row r="162" spans="1:13">
      <c r="A162" s="19"/>
      <c r="M162" s="22"/>
    </row>
    <row r="163" spans="1:13">
      <c r="A163" s="19"/>
      <c r="M163" s="22"/>
    </row>
    <row r="164" spans="1:13">
      <c r="A164" s="19"/>
      <c r="M164" s="22"/>
    </row>
    <row r="165" spans="1:13">
      <c r="A165" s="19"/>
      <c r="M165" s="22"/>
    </row>
    <row r="166" spans="1:13">
      <c r="A166" s="19"/>
      <c r="M166" s="22"/>
    </row>
    <row r="167" spans="1:13">
      <c r="A167" s="19"/>
      <c r="M167" s="22"/>
    </row>
    <row r="168" spans="1:13">
      <c r="A168" s="19"/>
      <c r="M168" s="22"/>
    </row>
    <row r="169" spans="1:13">
      <c r="A169" s="19"/>
      <c r="M169" s="22"/>
    </row>
    <row r="170" spans="1:13">
      <c r="A170" s="19"/>
      <c r="M170" s="22"/>
    </row>
    <row r="171" spans="1:13">
      <c r="A171" s="19"/>
      <c r="M171" s="22"/>
    </row>
    <row r="172" spans="1:13">
      <c r="A172" s="19"/>
      <c r="M172" s="22"/>
    </row>
    <row r="173" spans="1:13">
      <c r="A173" s="19"/>
      <c r="M173" s="22"/>
    </row>
    <row r="174" spans="1:13">
      <c r="A174" s="19"/>
      <c r="M174" s="22"/>
    </row>
    <row r="175" spans="1:13">
      <c r="A175" s="19"/>
      <c r="M175" s="22"/>
    </row>
    <row r="176" spans="1:13">
      <c r="A176" s="19"/>
      <c r="M176" s="22"/>
    </row>
    <row r="177" spans="1:13">
      <c r="A177" s="19"/>
      <c r="M177" s="22"/>
    </row>
    <row r="178" spans="1:13">
      <c r="A178" s="19"/>
      <c r="M178" s="22"/>
    </row>
    <row r="179" spans="1:13">
      <c r="A179" s="19"/>
      <c r="M179" s="22"/>
    </row>
    <row r="180" spans="1:13">
      <c r="A180" s="19"/>
      <c r="M180" s="22"/>
    </row>
    <row r="181" spans="1:13">
      <c r="A181" s="19"/>
      <c r="M181" s="22"/>
    </row>
    <row r="182" spans="1:13">
      <c r="A182" s="19"/>
      <c r="M182" s="22"/>
    </row>
    <row r="183" spans="1:13">
      <c r="A183" s="19"/>
      <c r="M183" s="22"/>
    </row>
    <row r="184" spans="1:13">
      <c r="A184" s="19"/>
      <c r="M184" s="22"/>
    </row>
    <row r="185" spans="1:13">
      <c r="A185" s="19"/>
      <c r="M185" s="22"/>
    </row>
    <row r="186" spans="1:13">
      <c r="A186" s="19"/>
      <c r="M186" s="22"/>
    </row>
    <row r="187" spans="1:13">
      <c r="A187" s="19"/>
      <c r="M187" s="22"/>
    </row>
    <row r="188" spans="1:13">
      <c r="A188" s="19"/>
      <c r="M188" s="22"/>
    </row>
    <row r="189" spans="1:13">
      <c r="A189" s="19"/>
      <c r="M189" s="22"/>
    </row>
  </sheetData>
  <sortState ref="I10:J12">
    <sortCondition descending="1" ref="J10:J12"/>
  </sortState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87"/>
  <sheetViews>
    <sheetView topLeftCell="H1" zoomScale="70" zoomScaleNormal="70" workbookViewId="0">
      <selection activeCell="L64" sqref="L64"/>
    </sheetView>
  </sheetViews>
  <sheetFormatPr defaultRowHeight="15"/>
  <cols>
    <col min="1" max="1" width="26.85546875" customWidth="1"/>
    <col min="2" max="2" width="17.5703125" customWidth="1"/>
    <col min="3" max="3" width="17" customWidth="1"/>
    <col min="4" max="4" width="13.85546875" customWidth="1"/>
    <col min="5" max="5" width="15.28515625" customWidth="1"/>
    <col min="8" max="8" width="14.42578125" style="30" customWidth="1"/>
    <col min="9" max="9" width="39.42578125" style="69" customWidth="1"/>
    <col min="10" max="10" width="26.7109375" style="124" customWidth="1"/>
    <col min="11" max="11" width="9.140625" style="113"/>
    <col min="16" max="16" width="17.28515625" customWidth="1"/>
    <col min="17" max="17" width="36.42578125" customWidth="1"/>
    <col min="18" max="18" width="9.28515625" customWidth="1"/>
  </cols>
  <sheetData>
    <row r="1" spans="1:26">
      <c r="A1" s="27" t="s">
        <v>68</v>
      </c>
      <c r="B1" s="26"/>
      <c r="C1" s="26"/>
      <c r="D1" s="26"/>
      <c r="E1" s="26"/>
      <c r="P1" s="30" t="s">
        <v>69</v>
      </c>
      <c r="Q1" s="29"/>
      <c r="R1" s="29"/>
      <c r="S1" s="29"/>
      <c r="V1" s="33" t="s">
        <v>64</v>
      </c>
      <c r="W1" s="32"/>
      <c r="X1" s="32"/>
      <c r="Y1" s="32"/>
      <c r="Z1" s="32"/>
    </row>
    <row r="2" spans="1:26">
      <c r="A2" s="28" t="s">
        <v>493</v>
      </c>
      <c r="B2" s="26"/>
      <c r="C2" s="26"/>
      <c r="D2" s="26"/>
      <c r="E2" s="26"/>
      <c r="I2" s="148" t="s">
        <v>546</v>
      </c>
      <c r="P2" s="31" t="s">
        <v>548</v>
      </c>
      <c r="Q2" s="29" t="s">
        <v>160</v>
      </c>
      <c r="R2" s="29"/>
      <c r="S2" s="29"/>
      <c r="V2" s="34" t="s">
        <v>189</v>
      </c>
      <c r="W2" s="32" t="s">
        <v>98</v>
      </c>
      <c r="X2" s="32"/>
      <c r="Y2" s="32"/>
      <c r="Z2" s="32"/>
    </row>
    <row r="3" spans="1:26" ht="15.75" thickBot="1">
      <c r="A3" s="28" t="s">
        <v>311</v>
      </c>
      <c r="B3" s="26"/>
      <c r="C3" s="26"/>
      <c r="D3" s="26"/>
      <c r="E3" s="26"/>
      <c r="P3" s="31" t="s">
        <v>548</v>
      </c>
      <c r="Q3" s="29" t="s">
        <v>160</v>
      </c>
      <c r="R3" s="29"/>
      <c r="S3" s="29"/>
      <c r="V3" s="34" t="s">
        <v>101</v>
      </c>
      <c r="W3" s="32"/>
      <c r="X3" s="32"/>
      <c r="Y3" s="32"/>
      <c r="Z3" s="32"/>
    </row>
    <row r="4" spans="1:26" ht="15.75" thickBot="1">
      <c r="A4" s="28" t="s">
        <v>311</v>
      </c>
      <c r="B4" s="26"/>
      <c r="C4" s="26"/>
      <c r="D4" s="26"/>
      <c r="E4" s="26"/>
      <c r="I4" s="150" t="s">
        <v>547</v>
      </c>
      <c r="J4" s="125" t="s">
        <v>502</v>
      </c>
      <c r="P4" s="31" t="s">
        <v>548</v>
      </c>
      <c r="Q4" s="29" t="s">
        <v>160</v>
      </c>
      <c r="R4" s="29"/>
      <c r="S4" s="29"/>
      <c r="V4" s="34" t="s">
        <v>101</v>
      </c>
      <c r="W4" s="32" t="s">
        <v>170</v>
      </c>
      <c r="X4" s="32"/>
      <c r="Y4" s="32"/>
      <c r="Z4" s="32"/>
    </row>
    <row r="5" spans="1:26">
      <c r="A5" s="28" t="s">
        <v>311</v>
      </c>
      <c r="B5" s="26"/>
      <c r="C5" s="26"/>
      <c r="D5" s="26"/>
      <c r="E5" s="26"/>
      <c r="I5" s="168" t="s">
        <v>311</v>
      </c>
      <c r="J5" s="126">
        <f>COUNTIF($A$2:$G$26,I5)</f>
        <v>17</v>
      </c>
      <c r="K5" s="113">
        <f>J5/$J$10</f>
        <v>0.68</v>
      </c>
      <c r="P5" s="31" t="s">
        <v>548</v>
      </c>
      <c r="Q5" s="29" t="s">
        <v>160</v>
      </c>
      <c r="R5" s="29"/>
      <c r="S5" s="29"/>
      <c r="V5" s="34" t="s">
        <v>507</v>
      </c>
      <c r="W5" s="32" t="s">
        <v>189</v>
      </c>
      <c r="X5" s="32" t="s">
        <v>98</v>
      </c>
      <c r="Y5" s="32" t="s">
        <v>101</v>
      </c>
      <c r="Z5" s="32" t="s">
        <v>170</v>
      </c>
    </row>
    <row r="6" spans="1:26">
      <c r="A6" s="28" t="s">
        <v>311</v>
      </c>
      <c r="B6" s="26" t="s">
        <v>321</v>
      </c>
      <c r="C6" s="26"/>
      <c r="D6" s="26"/>
      <c r="E6" s="26"/>
      <c r="H6" s="31"/>
      <c r="I6" s="165" t="s">
        <v>232</v>
      </c>
      <c r="J6" s="127">
        <f>COUNTIF($A$2:$G$26,I6)</f>
        <v>14</v>
      </c>
      <c r="K6" s="113">
        <f>J6/$J$10</f>
        <v>0.56000000000000005</v>
      </c>
      <c r="P6" s="31" t="s">
        <v>548</v>
      </c>
      <c r="Q6" s="29" t="s">
        <v>160</v>
      </c>
      <c r="R6" s="29" t="s">
        <v>312</v>
      </c>
      <c r="S6" s="29"/>
      <c r="V6" s="34" t="s">
        <v>98</v>
      </c>
      <c r="W6" s="32"/>
      <c r="X6" s="32"/>
      <c r="Y6" s="32"/>
      <c r="Z6" s="32"/>
    </row>
    <row r="7" spans="1:26">
      <c r="A7" s="28" t="s">
        <v>311</v>
      </c>
      <c r="B7" s="26" t="s">
        <v>321</v>
      </c>
      <c r="C7" s="26" t="s">
        <v>542</v>
      </c>
      <c r="D7" s="26"/>
      <c r="E7" s="26"/>
      <c r="I7" s="165" t="s">
        <v>321</v>
      </c>
      <c r="J7" s="127">
        <f>COUNTIF($A$2:$G$26,I7)</f>
        <v>12</v>
      </c>
      <c r="K7" s="113">
        <f>J7/$J$10</f>
        <v>0.48</v>
      </c>
      <c r="P7" s="31" t="s">
        <v>548</v>
      </c>
      <c r="Q7" s="29" t="s">
        <v>549</v>
      </c>
      <c r="R7" s="29"/>
      <c r="S7" s="29"/>
      <c r="V7" s="34" t="s">
        <v>98</v>
      </c>
      <c r="W7" s="32"/>
      <c r="X7" s="32"/>
      <c r="Y7" s="32"/>
      <c r="Z7" s="32"/>
    </row>
    <row r="8" spans="1:26">
      <c r="A8" s="28" t="s">
        <v>311</v>
      </c>
      <c r="B8" s="26" t="s">
        <v>321</v>
      </c>
      <c r="C8" s="26" t="s">
        <v>542</v>
      </c>
      <c r="D8" s="26"/>
      <c r="E8" s="26"/>
      <c r="I8" s="165" t="s">
        <v>542</v>
      </c>
      <c r="J8" s="127">
        <f>COUNTIF($A$2:$G$26,I8)</f>
        <v>12</v>
      </c>
      <c r="K8" s="113">
        <f>J8/$J$10</f>
        <v>0.48</v>
      </c>
      <c r="P8" s="31" t="s">
        <v>548</v>
      </c>
      <c r="Q8" s="29" t="s">
        <v>312</v>
      </c>
      <c r="R8" s="29"/>
      <c r="S8" s="29"/>
      <c r="V8" s="34" t="s">
        <v>98</v>
      </c>
      <c r="W8" s="32"/>
      <c r="X8" s="32"/>
      <c r="Y8" s="32"/>
      <c r="Z8" s="32"/>
    </row>
    <row r="9" spans="1:26" ht="15.75" thickBot="1">
      <c r="A9" s="28" t="s">
        <v>311</v>
      </c>
      <c r="B9" s="26" t="s">
        <v>232</v>
      </c>
      <c r="C9" s="26"/>
      <c r="D9" s="26"/>
      <c r="E9" s="26"/>
      <c r="I9" s="166" t="s">
        <v>504</v>
      </c>
      <c r="J9" s="128">
        <f>COUNTA($A$2:$G$26)-SUM(J5:J8)</f>
        <v>4</v>
      </c>
      <c r="K9" s="113">
        <f>J9/$J$10</f>
        <v>0.16</v>
      </c>
      <c r="P9" s="31" t="s">
        <v>548</v>
      </c>
      <c r="Q9" s="29" t="s">
        <v>312</v>
      </c>
      <c r="R9" s="29"/>
      <c r="S9" s="29"/>
      <c r="V9" s="34" t="s">
        <v>98</v>
      </c>
      <c r="W9" s="32" t="s">
        <v>101</v>
      </c>
      <c r="X9" s="32"/>
      <c r="Y9" s="32"/>
      <c r="Z9" s="32"/>
    </row>
    <row r="10" spans="1:26">
      <c r="A10" s="28" t="s">
        <v>311</v>
      </c>
      <c r="B10" s="26" t="s">
        <v>232</v>
      </c>
      <c r="C10" s="26" t="s">
        <v>321</v>
      </c>
      <c r="D10" s="26"/>
      <c r="E10" s="26"/>
      <c r="I10" s="69" t="s">
        <v>502</v>
      </c>
      <c r="J10" s="124">
        <v>25</v>
      </c>
      <c r="P10" s="31" t="s">
        <v>160</v>
      </c>
      <c r="Q10" s="29"/>
      <c r="R10" s="29"/>
      <c r="S10" s="29"/>
      <c r="V10" s="34" t="s">
        <v>98</v>
      </c>
      <c r="W10" s="32" t="s">
        <v>101</v>
      </c>
      <c r="X10" s="32"/>
      <c r="Y10" s="32"/>
      <c r="Z10" s="32"/>
    </row>
    <row r="11" spans="1:26">
      <c r="A11" s="28" t="s">
        <v>311</v>
      </c>
      <c r="B11" s="26" t="s">
        <v>232</v>
      </c>
      <c r="C11" s="26" t="s">
        <v>321</v>
      </c>
      <c r="D11" s="26" t="s">
        <v>542</v>
      </c>
      <c r="E11" s="26"/>
      <c r="P11" s="31" t="s">
        <v>160</v>
      </c>
      <c r="Q11" s="29"/>
      <c r="R11" s="29"/>
      <c r="S11" s="29"/>
      <c r="V11" s="34" t="s">
        <v>98</v>
      </c>
      <c r="W11" s="32" t="s">
        <v>101</v>
      </c>
      <c r="X11" s="32" t="s">
        <v>170</v>
      </c>
      <c r="Y11" s="32"/>
      <c r="Z11" s="32"/>
    </row>
    <row r="12" spans="1:26">
      <c r="A12" s="28" t="s">
        <v>311</v>
      </c>
      <c r="B12" s="26" t="s">
        <v>232</v>
      </c>
      <c r="C12" s="26" t="s">
        <v>321</v>
      </c>
      <c r="D12" s="26" t="s">
        <v>542</v>
      </c>
      <c r="E12" s="26"/>
      <c r="P12" s="31" t="s">
        <v>160</v>
      </c>
      <c r="Q12" s="29"/>
      <c r="R12" s="29"/>
      <c r="S12" s="29"/>
      <c r="V12" s="34" t="s">
        <v>306</v>
      </c>
      <c r="W12" s="32"/>
      <c r="X12" s="32"/>
      <c r="Y12" s="32"/>
      <c r="Z12" s="32"/>
    </row>
    <row r="13" spans="1:26">
      <c r="A13" s="28" t="s">
        <v>311</v>
      </c>
      <c r="B13" s="26" t="s">
        <v>232</v>
      </c>
      <c r="C13" s="26" t="s">
        <v>321</v>
      </c>
      <c r="D13" s="26" t="s">
        <v>542</v>
      </c>
      <c r="E13" s="26"/>
      <c r="P13" s="31" t="s">
        <v>160</v>
      </c>
      <c r="Q13" s="29"/>
      <c r="R13" s="29"/>
      <c r="S13" s="29"/>
      <c r="V13" s="34" t="s">
        <v>129</v>
      </c>
      <c r="W13" s="32"/>
      <c r="X13" s="32"/>
      <c r="Y13" s="32"/>
      <c r="Z13" s="32"/>
    </row>
    <row r="14" spans="1:26">
      <c r="A14" s="28" t="s">
        <v>311</v>
      </c>
      <c r="B14" s="26" t="s">
        <v>232</v>
      </c>
      <c r="C14" s="26" t="s">
        <v>321</v>
      </c>
      <c r="D14" s="26" t="s">
        <v>542</v>
      </c>
      <c r="E14" s="26" t="s">
        <v>543</v>
      </c>
      <c r="P14" s="31" t="s">
        <v>160</v>
      </c>
      <c r="Q14" s="29"/>
      <c r="R14" s="29"/>
      <c r="S14" s="29"/>
      <c r="V14" s="34" t="s">
        <v>129</v>
      </c>
      <c r="W14" s="32" t="s">
        <v>170</v>
      </c>
      <c r="X14" s="32"/>
      <c r="Y14" s="32"/>
      <c r="Z14" s="32"/>
    </row>
    <row r="15" spans="1:26">
      <c r="A15" s="28" t="s">
        <v>311</v>
      </c>
      <c r="B15" s="26" t="s">
        <v>232</v>
      </c>
      <c r="C15" s="26" t="s">
        <v>542</v>
      </c>
      <c r="D15" s="26"/>
      <c r="E15" s="26"/>
      <c r="P15" s="31" t="s">
        <v>160</v>
      </c>
      <c r="Q15" s="29"/>
      <c r="R15" s="29"/>
      <c r="S15" s="29"/>
      <c r="V15" s="34" t="s">
        <v>129</v>
      </c>
      <c r="W15" s="32" t="s">
        <v>170</v>
      </c>
      <c r="X15" s="32"/>
      <c r="Y15" s="32"/>
      <c r="Z15" s="32"/>
    </row>
    <row r="16" spans="1:26">
      <c r="A16" s="28" t="s">
        <v>311</v>
      </c>
      <c r="B16" s="26" t="s">
        <v>232</v>
      </c>
      <c r="C16" s="26" t="s">
        <v>542</v>
      </c>
      <c r="D16" s="26"/>
      <c r="E16" s="26"/>
      <c r="P16" s="31" t="s">
        <v>160</v>
      </c>
      <c r="Q16" s="29" t="s">
        <v>312</v>
      </c>
      <c r="R16" s="29"/>
      <c r="S16" s="29"/>
      <c r="V16" s="34" t="s">
        <v>129</v>
      </c>
      <c r="W16" s="32" t="s">
        <v>189</v>
      </c>
      <c r="X16" s="32" t="s">
        <v>98</v>
      </c>
      <c r="Y16" s="32" t="s">
        <v>101</v>
      </c>
      <c r="Z16" s="32"/>
    </row>
    <row r="17" spans="1:27">
      <c r="A17" s="28" t="s">
        <v>311</v>
      </c>
      <c r="B17" s="26" t="s">
        <v>232</v>
      </c>
      <c r="C17" s="26" t="s">
        <v>542</v>
      </c>
      <c r="D17" s="26"/>
      <c r="E17" s="26"/>
      <c r="P17" s="31" t="s">
        <v>160</v>
      </c>
      <c r="Q17" s="29" t="s">
        <v>312</v>
      </c>
      <c r="R17" s="29"/>
      <c r="V17" s="34" t="s">
        <v>129</v>
      </c>
      <c r="W17" s="32" t="s">
        <v>101</v>
      </c>
      <c r="X17" s="32"/>
      <c r="Y17" s="32"/>
      <c r="Z17" s="32"/>
      <c r="AA17" s="32"/>
    </row>
    <row r="18" spans="1:27">
      <c r="A18" s="28" t="s">
        <v>311</v>
      </c>
      <c r="B18" s="26" t="s">
        <v>542</v>
      </c>
      <c r="C18" s="26"/>
      <c r="D18" s="26"/>
      <c r="E18" s="26"/>
      <c r="P18" s="31" t="s">
        <v>160</v>
      </c>
      <c r="Q18" s="29" t="s">
        <v>312</v>
      </c>
      <c r="R18" s="29"/>
      <c r="V18" s="34" t="s">
        <v>129</v>
      </c>
      <c r="W18" s="32" t="s">
        <v>507</v>
      </c>
      <c r="X18" s="32" t="s">
        <v>189</v>
      </c>
      <c r="Y18" s="32" t="s">
        <v>98</v>
      </c>
      <c r="Z18" s="32" t="s">
        <v>101</v>
      </c>
      <c r="AA18" s="32" t="s">
        <v>170</v>
      </c>
    </row>
    <row r="19" spans="1:27">
      <c r="A19" s="28" t="s">
        <v>311</v>
      </c>
      <c r="B19" s="26" t="s">
        <v>542</v>
      </c>
      <c r="C19" s="26"/>
      <c r="D19" s="26"/>
      <c r="E19" s="26"/>
      <c r="P19" s="31" t="s">
        <v>160</v>
      </c>
      <c r="Q19" s="29" t="s">
        <v>550</v>
      </c>
      <c r="R19" s="29"/>
      <c r="V19" s="34" t="s">
        <v>129</v>
      </c>
      <c r="W19" s="32" t="s">
        <v>507</v>
      </c>
      <c r="X19" s="32" t="s">
        <v>98</v>
      </c>
      <c r="Y19" s="32" t="s">
        <v>101</v>
      </c>
      <c r="Z19" s="32" t="s">
        <v>170</v>
      </c>
      <c r="AA19" s="32" t="s">
        <v>527</v>
      </c>
    </row>
    <row r="20" spans="1:27">
      <c r="A20" s="28" t="s">
        <v>321</v>
      </c>
      <c r="B20" s="26"/>
      <c r="C20" s="26"/>
      <c r="D20" s="26"/>
      <c r="E20" s="26"/>
      <c r="P20" s="31" t="s">
        <v>312</v>
      </c>
      <c r="Q20" s="29"/>
      <c r="R20" s="29"/>
      <c r="V20" s="34" t="s">
        <v>129</v>
      </c>
      <c r="W20" s="32" t="s">
        <v>98</v>
      </c>
      <c r="X20" s="32"/>
      <c r="Y20" s="32"/>
      <c r="Z20" s="32"/>
      <c r="AA20" s="32"/>
    </row>
    <row r="21" spans="1:27">
      <c r="A21" s="28" t="s">
        <v>321</v>
      </c>
      <c r="B21" s="26"/>
      <c r="C21" s="26"/>
      <c r="D21" s="26"/>
      <c r="E21" s="26"/>
      <c r="P21" s="31" t="s">
        <v>312</v>
      </c>
      <c r="Q21" s="29"/>
      <c r="R21" s="29"/>
      <c r="V21" s="34" t="s">
        <v>129</v>
      </c>
      <c r="W21" s="32" t="s">
        <v>98</v>
      </c>
      <c r="X21" s="32" t="s">
        <v>101</v>
      </c>
      <c r="Y21" s="32"/>
      <c r="Z21" s="32"/>
      <c r="AA21" s="32"/>
    </row>
    <row r="22" spans="1:27">
      <c r="A22" s="28" t="s">
        <v>232</v>
      </c>
      <c r="B22" s="26"/>
      <c r="C22" s="26"/>
      <c r="D22" s="26"/>
      <c r="E22" s="26"/>
      <c r="P22" s="31" t="s">
        <v>312</v>
      </c>
      <c r="Q22" s="29"/>
      <c r="R22" s="29"/>
      <c r="V22" s="34" t="s">
        <v>129</v>
      </c>
      <c r="W22" s="32" t="s">
        <v>98</v>
      </c>
      <c r="X22" s="32" t="s">
        <v>101</v>
      </c>
      <c r="Y22" s="32"/>
      <c r="Z22" s="32"/>
      <c r="AA22" s="32"/>
    </row>
    <row r="23" spans="1:27">
      <c r="A23" s="28" t="s">
        <v>232</v>
      </c>
      <c r="B23" s="26"/>
      <c r="C23" s="26"/>
      <c r="D23" s="26"/>
      <c r="E23" s="26"/>
      <c r="H23" s="31"/>
      <c r="P23" s="31" t="s">
        <v>312</v>
      </c>
      <c r="Q23" s="29" t="s">
        <v>551</v>
      </c>
      <c r="R23" s="29"/>
      <c r="V23" s="34" t="s">
        <v>129</v>
      </c>
      <c r="W23" s="32" t="s">
        <v>98</v>
      </c>
      <c r="X23" s="32" t="s">
        <v>101</v>
      </c>
      <c r="Y23" s="32"/>
      <c r="Z23" s="32"/>
      <c r="AA23" s="32"/>
    </row>
    <row r="24" spans="1:27">
      <c r="A24" s="28" t="s">
        <v>232</v>
      </c>
      <c r="B24" s="26"/>
      <c r="C24" s="26"/>
      <c r="D24" s="26"/>
      <c r="E24" s="26"/>
      <c r="P24" s="31" t="s">
        <v>312</v>
      </c>
      <c r="Q24" s="29" t="s">
        <v>552</v>
      </c>
      <c r="R24" s="29" t="s">
        <v>553</v>
      </c>
      <c r="V24" s="34" t="s">
        <v>129</v>
      </c>
      <c r="W24" s="32" t="s">
        <v>98</v>
      </c>
      <c r="X24" s="32" t="s">
        <v>101</v>
      </c>
      <c r="Y24" s="32"/>
      <c r="Z24" s="32"/>
      <c r="AA24" s="32"/>
    </row>
    <row r="25" spans="1:27">
      <c r="A25" s="28" t="s">
        <v>232</v>
      </c>
      <c r="B25" s="26" t="s">
        <v>321</v>
      </c>
      <c r="C25" s="26"/>
      <c r="D25" s="26"/>
      <c r="E25" s="26"/>
      <c r="P25" s="31" t="s">
        <v>322</v>
      </c>
      <c r="Q25" s="29"/>
      <c r="R25" s="29"/>
      <c r="V25" s="34" t="s">
        <v>129</v>
      </c>
      <c r="W25" s="32" t="s">
        <v>98</v>
      </c>
      <c r="X25" s="32" t="s">
        <v>101</v>
      </c>
      <c r="Y25" s="32" t="s">
        <v>170</v>
      </c>
      <c r="Z25" s="32"/>
      <c r="AA25" s="32"/>
    </row>
    <row r="26" spans="1:27">
      <c r="A26" s="28" t="s">
        <v>232</v>
      </c>
      <c r="B26" s="26" t="s">
        <v>321</v>
      </c>
      <c r="C26" s="26" t="s">
        <v>542</v>
      </c>
      <c r="D26" s="26" t="s">
        <v>544</v>
      </c>
      <c r="E26" s="26" t="s">
        <v>545</v>
      </c>
      <c r="H26" s="31"/>
      <c r="P26" s="31" t="s">
        <v>353</v>
      </c>
      <c r="Q26" s="29"/>
      <c r="R26" s="29"/>
      <c r="V26" s="34" t="s">
        <v>129</v>
      </c>
      <c r="W26" s="32" t="s">
        <v>98</v>
      </c>
      <c r="X26" s="32" t="s">
        <v>101</v>
      </c>
      <c r="Y26" s="32" t="s">
        <v>170</v>
      </c>
      <c r="Z26" s="32"/>
      <c r="AA26" s="32"/>
    </row>
    <row r="28" spans="1:27" ht="15.75" thickBot="1"/>
    <row r="29" spans="1:27" ht="15.75" thickBot="1">
      <c r="A29" s="26"/>
      <c r="B29" s="26"/>
      <c r="C29" s="26"/>
      <c r="D29" s="26"/>
      <c r="E29" s="26"/>
      <c r="H29" s="31"/>
      <c r="I29" s="150" t="s">
        <v>554</v>
      </c>
      <c r="J29" s="125" t="s">
        <v>502</v>
      </c>
      <c r="V29" s="32"/>
      <c r="W29" s="32"/>
      <c r="X29" s="32"/>
      <c r="Y29" s="32"/>
      <c r="Z29" s="32"/>
      <c r="AA29" s="32"/>
    </row>
    <row r="30" spans="1:27">
      <c r="I30" s="163" t="s">
        <v>160</v>
      </c>
      <c r="J30" s="126">
        <f>COUNTIF($P$2:$S$26,I30)</f>
        <v>15</v>
      </c>
      <c r="K30" s="113">
        <f>J30/$J$34</f>
        <v>0.6</v>
      </c>
      <c r="V30" s="32"/>
      <c r="W30" s="32"/>
      <c r="X30" s="32"/>
      <c r="Y30" s="32"/>
      <c r="Z30" s="32"/>
      <c r="AA30" s="32"/>
    </row>
    <row r="31" spans="1:27">
      <c r="I31" s="165" t="s">
        <v>312</v>
      </c>
      <c r="J31" s="127">
        <f>COUNTIF($P$2:$S$26,I31)</f>
        <v>11</v>
      </c>
      <c r="K31" s="113">
        <f t="shared" ref="K31:K33" si="0">J31/$J$34</f>
        <v>0.44</v>
      </c>
    </row>
    <row r="32" spans="1:27">
      <c r="I32" s="164" t="s">
        <v>548</v>
      </c>
      <c r="J32" s="127">
        <f>COUNTIF($P$2:$S$26,I32)</f>
        <v>8</v>
      </c>
      <c r="K32" s="113">
        <f t="shared" si="0"/>
        <v>0.32</v>
      </c>
    </row>
    <row r="33" spans="9:11" ht="15.75" thickBot="1">
      <c r="I33" s="166" t="s">
        <v>504</v>
      </c>
      <c r="J33" s="128">
        <f>COUNTA($P$2:$S$26)-SUM(J30:J32)</f>
        <v>7</v>
      </c>
      <c r="K33" s="113">
        <f t="shared" si="0"/>
        <v>0.28000000000000003</v>
      </c>
    </row>
    <row r="34" spans="9:11">
      <c r="I34" s="69" t="s">
        <v>502</v>
      </c>
      <c r="J34" s="124">
        <v>25</v>
      </c>
    </row>
    <row r="52" spans="8:11">
      <c r="H52" s="31"/>
    </row>
    <row r="53" spans="8:11" ht="15.75" thickBot="1"/>
    <row r="54" spans="8:11" ht="15.75" thickBot="1">
      <c r="I54" s="150" t="s">
        <v>555</v>
      </c>
      <c r="J54" s="125" t="s">
        <v>502</v>
      </c>
    </row>
    <row r="55" spans="8:11">
      <c r="I55" s="163" t="s">
        <v>98</v>
      </c>
      <c r="J55" s="126">
        <f t="shared" ref="J55:J60" si="1">COUNTIF($V$2:$AB$26,I55)</f>
        <v>18</v>
      </c>
      <c r="K55" s="113">
        <f>J55/$J$62</f>
        <v>0.72</v>
      </c>
    </row>
    <row r="56" spans="8:11">
      <c r="I56" s="165" t="s">
        <v>101</v>
      </c>
      <c r="J56" s="127">
        <f t="shared" si="1"/>
        <v>16</v>
      </c>
      <c r="K56" s="113">
        <f t="shared" ref="K56:K61" si="2">J56/$J$62</f>
        <v>0.64</v>
      </c>
    </row>
    <row r="57" spans="8:11">
      <c r="I57" s="164" t="s">
        <v>129</v>
      </c>
      <c r="J57" s="127">
        <f t="shared" si="1"/>
        <v>14</v>
      </c>
      <c r="K57" s="113">
        <f t="shared" si="2"/>
        <v>0.56000000000000005</v>
      </c>
    </row>
    <row r="58" spans="8:11">
      <c r="H58" s="31"/>
      <c r="I58" s="165" t="s">
        <v>170</v>
      </c>
      <c r="J58" s="127">
        <f t="shared" si="1"/>
        <v>9</v>
      </c>
      <c r="K58" s="113">
        <f t="shared" si="2"/>
        <v>0.36</v>
      </c>
    </row>
    <row r="59" spans="8:11">
      <c r="H59" s="31"/>
      <c r="I59" s="165" t="s">
        <v>189</v>
      </c>
      <c r="J59" s="127">
        <f t="shared" si="1"/>
        <v>4</v>
      </c>
      <c r="K59" s="113">
        <f t="shared" si="2"/>
        <v>0.16</v>
      </c>
    </row>
    <row r="60" spans="8:11">
      <c r="I60" s="165" t="s">
        <v>507</v>
      </c>
      <c r="J60" s="144">
        <f t="shared" si="1"/>
        <v>3</v>
      </c>
      <c r="K60" s="113">
        <f t="shared" si="2"/>
        <v>0.12</v>
      </c>
    </row>
    <row r="61" spans="8:11" ht="15.75" thickBot="1">
      <c r="I61" s="170" t="s">
        <v>504</v>
      </c>
      <c r="J61" s="145">
        <f>COUNTA($V$2:$AB$26)-SUM(J55:J60)</f>
        <v>2</v>
      </c>
      <c r="K61" s="113">
        <f t="shared" si="2"/>
        <v>0.08</v>
      </c>
    </row>
    <row r="62" spans="8:11">
      <c r="I62" s="142" t="s">
        <v>502</v>
      </c>
      <c r="J62" s="146">
        <v>25</v>
      </c>
    </row>
    <row r="65" spans="8:8">
      <c r="H65" s="31"/>
    </row>
    <row r="78" spans="8:8">
      <c r="H78" s="31"/>
    </row>
    <row r="92" spans="8:8">
      <c r="H92" s="31"/>
    </row>
    <row r="94" spans="8:8">
      <c r="H94" s="31"/>
    </row>
    <row r="101" spans="8:8">
      <c r="H101" s="31"/>
    </row>
    <row r="105" spans="8:8">
      <c r="H105" s="31"/>
    </row>
    <row r="115" spans="8:8">
      <c r="H115" s="31"/>
    </row>
    <row r="130" spans="8:8">
      <c r="H130" s="31"/>
    </row>
    <row r="131" spans="8:8">
      <c r="H131" s="31"/>
    </row>
    <row r="134" spans="8:8">
      <c r="H134" s="31"/>
    </row>
    <row r="149" spans="8:8">
      <c r="H149" s="31"/>
    </row>
    <row r="156" spans="8:8">
      <c r="H156" s="31"/>
    </row>
    <row r="162" spans="8:8">
      <c r="H162" s="31"/>
    </row>
    <row r="167" spans="8:8">
      <c r="H167" s="31"/>
    </row>
    <row r="168" spans="8:8">
      <c r="H168" s="31"/>
    </row>
    <row r="177" spans="8:8">
      <c r="H177" s="31"/>
    </row>
    <row r="182" spans="8:8">
      <c r="H182" s="31"/>
    </row>
    <row r="187" spans="8:8">
      <c r="H187" s="31"/>
    </row>
  </sheetData>
  <sortState ref="I55:J61">
    <sortCondition descending="1" ref="J55:J61"/>
  </sortState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59"/>
  <sheetViews>
    <sheetView topLeftCell="B1" zoomScale="60" zoomScaleNormal="60" workbookViewId="0">
      <selection activeCell="H23" sqref="H23"/>
    </sheetView>
  </sheetViews>
  <sheetFormatPr defaultRowHeight="15"/>
  <cols>
    <col min="1" max="1" width="24.5703125" customWidth="1"/>
    <col min="2" max="2" width="22.5703125" customWidth="1"/>
    <col min="3" max="3" width="24.85546875" customWidth="1"/>
    <col min="4" max="4" width="29.85546875" customWidth="1"/>
    <col min="5" max="5" width="24.42578125" customWidth="1"/>
    <col min="8" max="8" width="10" customWidth="1"/>
    <col min="9" max="9" width="32.5703125" style="69" customWidth="1"/>
    <col min="10" max="10" width="25.7109375" style="124" customWidth="1"/>
    <col min="11" max="11" width="26.85546875" style="113" customWidth="1"/>
    <col min="13" max="13" width="34.85546875" customWidth="1"/>
    <col min="14" max="14" width="36.5703125" customWidth="1"/>
    <col min="15" max="15" width="35.5703125" customWidth="1"/>
    <col min="16" max="16" width="29.85546875" customWidth="1"/>
  </cols>
  <sheetData>
    <row r="1" spans="1:17">
      <c r="A1" s="37" t="s">
        <v>556</v>
      </c>
      <c r="B1" s="35"/>
      <c r="C1" s="35"/>
      <c r="D1" s="35"/>
      <c r="E1" s="35"/>
      <c r="M1" s="39" t="s">
        <v>71</v>
      </c>
      <c r="N1" s="38"/>
      <c r="O1" s="38"/>
      <c r="P1" s="38"/>
      <c r="Q1" s="38"/>
    </row>
    <row r="2" spans="1:17">
      <c r="A2" s="36" t="s">
        <v>196</v>
      </c>
      <c r="B2" s="35"/>
      <c r="C2" s="35"/>
      <c r="D2" s="35"/>
      <c r="E2" s="35"/>
      <c r="M2" s="40" t="s">
        <v>189</v>
      </c>
      <c r="N2" s="38" t="s">
        <v>98</v>
      </c>
      <c r="O2" s="38"/>
      <c r="P2" s="38"/>
      <c r="Q2" s="38"/>
    </row>
    <row r="3" spans="1:17">
      <c r="A3" s="36" t="s">
        <v>196</v>
      </c>
      <c r="B3" s="35" t="s">
        <v>557</v>
      </c>
      <c r="C3" s="35"/>
      <c r="D3" s="35"/>
      <c r="E3" s="35"/>
      <c r="I3" s="148" t="s">
        <v>561</v>
      </c>
      <c r="M3" s="40" t="s">
        <v>189</v>
      </c>
      <c r="N3" s="38" t="s">
        <v>98</v>
      </c>
      <c r="O3" s="38"/>
      <c r="P3" s="38"/>
      <c r="Q3" s="38"/>
    </row>
    <row r="4" spans="1:17" ht="15.75" thickBot="1">
      <c r="A4" s="36" t="s">
        <v>196</v>
      </c>
      <c r="B4" s="35" t="s">
        <v>557</v>
      </c>
      <c r="C4" s="35"/>
      <c r="D4" s="35"/>
      <c r="E4" s="35"/>
      <c r="M4" s="40" t="s">
        <v>189</v>
      </c>
      <c r="N4" s="38" t="s">
        <v>98</v>
      </c>
      <c r="O4" s="38" t="s">
        <v>101</v>
      </c>
      <c r="P4" s="38"/>
      <c r="Q4" s="38"/>
    </row>
    <row r="5" spans="1:17" ht="15.75" thickBot="1">
      <c r="A5" s="36" t="s">
        <v>196</v>
      </c>
      <c r="B5" s="35" t="s">
        <v>557</v>
      </c>
      <c r="C5" s="35"/>
      <c r="D5" s="35"/>
      <c r="E5" s="35"/>
      <c r="I5" s="150" t="s">
        <v>562</v>
      </c>
      <c r="J5" s="125" t="s">
        <v>502</v>
      </c>
      <c r="M5" s="40" t="s">
        <v>189</v>
      </c>
      <c r="N5" s="38" t="s">
        <v>98</v>
      </c>
      <c r="O5" s="38" t="s">
        <v>101</v>
      </c>
      <c r="P5" s="38"/>
      <c r="Q5" s="38"/>
    </row>
    <row r="6" spans="1:17">
      <c r="A6" s="36" t="s">
        <v>196</v>
      </c>
      <c r="B6" s="35" t="s">
        <v>557</v>
      </c>
      <c r="C6" s="35"/>
      <c r="D6" s="35"/>
      <c r="E6" s="35"/>
      <c r="I6" s="163" t="s">
        <v>196</v>
      </c>
      <c r="J6" s="126">
        <f t="shared" ref="J6:J11" si="0">COUNTIF($A$2:$G$58,I6)</f>
        <v>52</v>
      </c>
      <c r="K6" s="113">
        <f t="shared" ref="K6:K12" si="1">J6/$J$13</f>
        <v>0.91228070175438591</v>
      </c>
      <c r="M6" s="40" t="s">
        <v>101</v>
      </c>
      <c r="N6" s="38" t="s">
        <v>170</v>
      </c>
      <c r="O6" s="38" t="s">
        <v>563</v>
      </c>
      <c r="P6" s="38"/>
      <c r="Q6" s="38"/>
    </row>
    <row r="7" spans="1:17">
      <c r="A7" s="36" t="s">
        <v>196</v>
      </c>
      <c r="B7" s="35" t="s">
        <v>557</v>
      </c>
      <c r="C7" s="35"/>
      <c r="D7" s="35"/>
      <c r="E7" s="35"/>
      <c r="I7" s="165" t="s">
        <v>557</v>
      </c>
      <c r="J7" s="127">
        <f t="shared" si="0"/>
        <v>49</v>
      </c>
      <c r="K7" s="113">
        <f t="shared" si="1"/>
        <v>0.85964912280701755</v>
      </c>
      <c r="M7" s="40" t="s">
        <v>507</v>
      </c>
      <c r="N7" s="38" t="s">
        <v>98</v>
      </c>
      <c r="O7" s="38"/>
      <c r="P7" s="38"/>
      <c r="Q7" s="38"/>
    </row>
    <row r="8" spans="1:17">
      <c r="A8" s="36" t="s">
        <v>196</v>
      </c>
      <c r="B8" s="35" t="s">
        <v>557</v>
      </c>
      <c r="C8" s="35"/>
      <c r="D8" s="35"/>
      <c r="E8" s="35"/>
      <c r="I8" s="164" t="s">
        <v>394</v>
      </c>
      <c r="J8" s="127">
        <f t="shared" si="0"/>
        <v>30</v>
      </c>
      <c r="K8" s="113">
        <f t="shared" si="1"/>
        <v>0.52631578947368418</v>
      </c>
      <c r="M8" s="40" t="s">
        <v>507</v>
      </c>
      <c r="N8" s="38" t="s">
        <v>98</v>
      </c>
      <c r="O8" s="38" t="s">
        <v>101</v>
      </c>
      <c r="P8" s="38"/>
      <c r="Q8" s="38"/>
    </row>
    <row r="9" spans="1:17">
      <c r="A9" s="36" t="s">
        <v>196</v>
      </c>
      <c r="B9" s="35" t="s">
        <v>557</v>
      </c>
      <c r="C9" s="35"/>
      <c r="D9" s="35"/>
      <c r="E9" s="35"/>
      <c r="I9" s="165" t="s">
        <v>212</v>
      </c>
      <c r="J9" s="127">
        <f t="shared" si="0"/>
        <v>26</v>
      </c>
      <c r="K9" s="113">
        <f t="shared" si="1"/>
        <v>0.45614035087719296</v>
      </c>
      <c r="M9" s="40" t="s">
        <v>507</v>
      </c>
      <c r="N9" s="38" t="s">
        <v>98</v>
      </c>
      <c r="O9" s="38" t="s">
        <v>101</v>
      </c>
      <c r="P9" s="38" t="s">
        <v>170</v>
      </c>
      <c r="Q9" s="38"/>
    </row>
    <row r="10" spans="1:17">
      <c r="A10" s="36" t="s">
        <v>196</v>
      </c>
      <c r="B10" s="35" t="s">
        <v>557</v>
      </c>
      <c r="C10" s="35"/>
      <c r="D10" s="35"/>
      <c r="E10" s="35"/>
      <c r="I10" s="165" t="s">
        <v>560</v>
      </c>
      <c r="J10" s="127">
        <f t="shared" si="0"/>
        <v>16</v>
      </c>
      <c r="K10" s="113">
        <f t="shared" si="1"/>
        <v>0.2807017543859649</v>
      </c>
      <c r="M10" s="40" t="s">
        <v>98</v>
      </c>
      <c r="N10" s="38" t="s">
        <v>170</v>
      </c>
      <c r="O10" s="38"/>
      <c r="P10" s="38"/>
      <c r="Q10" s="38"/>
    </row>
    <row r="11" spans="1:17">
      <c r="A11" s="36" t="s">
        <v>196</v>
      </c>
      <c r="B11" s="35" t="s">
        <v>557</v>
      </c>
      <c r="C11" s="35"/>
      <c r="D11" s="35"/>
      <c r="E11" s="35"/>
      <c r="I11" s="165" t="s">
        <v>558</v>
      </c>
      <c r="J11" s="144">
        <f t="shared" si="0"/>
        <v>7</v>
      </c>
      <c r="K11" s="113">
        <f t="shared" si="1"/>
        <v>0.12280701754385964</v>
      </c>
      <c r="M11" s="40" t="s">
        <v>98</v>
      </c>
      <c r="N11" s="38" t="s">
        <v>101</v>
      </c>
      <c r="O11" s="38"/>
      <c r="P11" s="38"/>
      <c r="Q11" s="38"/>
    </row>
    <row r="12" spans="1:17" ht="15.75" thickBot="1">
      <c r="A12" s="36" t="s">
        <v>196</v>
      </c>
      <c r="B12" s="35" t="s">
        <v>557</v>
      </c>
      <c r="C12" s="35"/>
      <c r="D12" s="35"/>
      <c r="E12" s="35"/>
      <c r="I12" s="170" t="s">
        <v>504</v>
      </c>
      <c r="J12" s="145">
        <f>COUNTA($A$2:$G$58)-SUM(J6:J11)</f>
        <v>2</v>
      </c>
      <c r="K12" s="113">
        <f t="shared" si="1"/>
        <v>3.5087719298245612E-2</v>
      </c>
      <c r="M12" s="40" t="s">
        <v>98</v>
      </c>
      <c r="N12" s="38" t="s">
        <v>101</v>
      </c>
      <c r="O12" s="38"/>
      <c r="P12" s="38"/>
      <c r="Q12" s="38"/>
    </row>
    <row r="13" spans="1:17">
      <c r="A13" s="36" t="s">
        <v>196</v>
      </c>
      <c r="B13" s="35" t="s">
        <v>557</v>
      </c>
      <c r="C13" s="35"/>
      <c r="D13" s="35"/>
      <c r="E13" s="35"/>
      <c r="I13" s="69" t="s">
        <v>502</v>
      </c>
      <c r="J13" s="124">
        <v>57</v>
      </c>
      <c r="M13" s="40" t="s">
        <v>98</v>
      </c>
      <c r="N13" s="38" t="s">
        <v>101</v>
      </c>
      <c r="O13" s="38"/>
      <c r="P13" s="38"/>
      <c r="Q13" s="38"/>
    </row>
    <row r="14" spans="1:17">
      <c r="A14" s="36" t="s">
        <v>196</v>
      </c>
      <c r="B14" s="35" t="s">
        <v>557</v>
      </c>
      <c r="C14" s="35"/>
      <c r="D14" s="35"/>
      <c r="E14" s="35"/>
      <c r="M14" s="40" t="s">
        <v>98</v>
      </c>
      <c r="N14" s="38" t="s">
        <v>101</v>
      </c>
      <c r="O14" s="38"/>
      <c r="P14" s="38"/>
      <c r="Q14" s="38"/>
    </row>
    <row r="15" spans="1:17">
      <c r="A15" s="36" t="s">
        <v>196</v>
      </c>
      <c r="B15" s="35" t="s">
        <v>557</v>
      </c>
      <c r="C15" s="35"/>
      <c r="D15" s="35"/>
      <c r="E15" s="35"/>
      <c r="M15" s="40" t="s">
        <v>98</v>
      </c>
      <c r="N15" s="38" t="s">
        <v>101</v>
      </c>
      <c r="O15" s="38"/>
      <c r="P15" s="38"/>
      <c r="Q15" s="38"/>
    </row>
    <row r="16" spans="1:17">
      <c r="A16" s="36" t="s">
        <v>196</v>
      </c>
      <c r="B16" s="35" t="s">
        <v>557</v>
      </c>
      <c r="C16" s="35"/>
      <c r="D16" s="35"/>
      <c r="E16" s="35"/>
      <c r="M16" s="40" t="s">
        <v>98</v>
      </c>
      <c r="N16" s="38" t="s">
        <v>101</v>
      </c>
      <c r="O16" s="38" t="s">
        <v>170</v>
      </c>
      <c r="P16" s="38"/>
      <c r="Q16" s="38"/>
    </row>
    <row r="17" spans="1:18">
      <c r="A17" s="36" t="s">
        <v>196</v>
      </c>
      <c r="B17" s="35" t="s">
        <v>557</v>
      </c>
      <c r="C17" s="35"/>
      <c r="D17" s="35"/>
      <c r="E17" s="35"/>
      <c r="F17" s="35"/>
      <c r="M17" s="40" t="s">
        <v>98</v>
      </c>
      <c r="N17" s="38" t="s">
        <v>101</v>
      </c>
      <c r="O17" s="38" t="s">
        <v>170</v>
      </c>
      <c r="P17" s="38"/>
      <c r="Q17" s="38"/>
      <c r="R17" s="38"/>
    </row>
    <row r="18" spans="1:18">
      <c r="A18" s="36" t="s">
        <v>196</v>
      </c>
      <c r="B18" s="35" t="s">
        <v>557</v>
      </c>
      <c r="C18" s="35" t="s">
        <v>212</v>
      </c>
      <c r="D18" s="35"/>
      <c r="E18" s="35"/>
      <c r="F18" s="35"/>
      <c r="M18" s="40" t="s">
        <v>129</v>
      </c>
      <c r="N18" s="38"/>
      <c r="O18" s="38"/>
      <c r="P18" s="38"/>
      <c r="Q18" s="38"/>
      <c r="R18" s="38"/>
    </row>
    <row r="19" spans="1:18">
      <c r="A19" s="36" t="s">
        <v>196</v>
      </c>
      <c r="B19" s="35" t="s">
        <v>557</v>
      </c>
      <c r="C19" s="35" t="s">
        <v>212</v>
      </c>
      <c r="D19" s="35"/>
      <c r="E19" s="35"/>
      <c r="F19" s="35"/>
      <c r="M19" s="40" t="s">
        <v>129</v>
      </c>
      <c r="N19" s="38"/>
      <c r="O19" s="38"/>
      <c r="P19" s="38"/>
      <c r="Q19" s="38"/>
      <c r="R19" s="38"/>
    </row>
    <row r="20" spans="1:18">
      <c r="A20" s="36" t="s">
        <v>196</v>
      </c>
      <c r="B20" s="35" t="s">
        <v>557</v>
      </c>
      <c r="C20" s="35" t="s">
        <v>212</v>
      </c>
      <c r="D20" s="35"/>
      <c r="E20" s="35"/>
      <c r="F20" s="35"/>
      <c r="M20" s="40" t="s">
        <v>129</v>
      </c>
      <c r="N20" s="38"/>
      <c r="O20" s="38"/>
      <c r="P20" s="38"/>
      <c r="Q20" s="38"/>
      <c r="R20" s="38"/>
    </row>
    <row r="21" spans="1:18">
      <c r="A21" s="36" t="s">
        <v>196</v>
      </c>
      <c r="B21" s="35" t="s">
        <v>557</v>
      </c>
      <c r="C21" s="35" t="s">
        <v>212</v>
      </c>
      <c r="D21" s="35"/>
      <c r="E21" s="35"/>
      <c r="F21" s="35"/>
      <c r="M21" s="40" t="s">
        <v>129</v>
      </c>
      <c r="N21" s="38" t="s">
        <v>189</v>
      </c>
      <c r="O21" s="38"/>
      <c r="P21" s="38"/>
      <c r="Q21" s="38"/>
      <c r="R21" s="38"/>
    </row>
    <row r="22" spans="1:18">
      <c r="A22" s="36" t="s">
        <v>196</v>
      </c>
      <c r="B22" s="35" t="s">
        <v>557</v>
      </c>
      <c r="C22" s="35" t="s">
        <v>212</v>
      </c>
      <c r="D22" s="35"/>
      <c r="E22" s="35"/>
      <c r="F22" s="35"/>
      <c r="M22" s="40" t="s">
        <v>129</v>
      </c>
      <c r="N22" s="38" t="s">
        <v>189</v>
      </c>
      <c r="O22" s="38" t="s">
        <v>98</v>
      </c>
      <c r="P22" s="38" t="s">
        <v>101</v>
      </c>
      <c r="Q22" s="38"/>
      <c r="R22" s="38"/>
    </row>
    <row r="23" spans="1:18">
      <c r="A23" s="36" t="s">
        <v>196</v>
      </c>
      <c r="B23" s="35" t="s">
        <v>557</v>
      </c>
      <c r="C23" s="35" t="s">
        <v>558</v>
      </c>
      <c r="D23" s="35" t="s">
        <v>212</v>
      </c>
      <c r="E23" s="35"/>
      <c r="F23" s="35"/>
      <c r="M23" s="40" t="s">
        <v>129</v>
      </c>
      <c r="N23" s="38" t="s">
        <v>189</v>
      </c>
      <c r="O23" s="38" t="s">
        <v>98</v>
      </c>
      <c r="P23" s="38" t="s">
        <v>101</v>
      </c>
      <c r="Q23" s="38" t="s">
        <v>170</v>
      </c>
      <c r="R23" s="38"/>
    </row>
    <row r="24" spans="1:18">
      <c r="A24" s="36" t="s">
        <v>494</v>
      </c>
      <c r="B24" s="35"/>
      <c r="C24" s="35"/>
      <c r="D24" s="35"/>
      <c r="E24" s="35"/>
      <c r="F24" s="35"/>
      <c r="M24" s="40" t="s">
        <v>129</v>
      </c>
      <c r="N24" s="38" t="s">
        <v>101</v>
      </c>
      <c r="O24" s="38"/>
      <c r="P24" s="38"/>
      <c r="Q24" s="38"/>
      <c r="R24" s="38"/>
    </row>
    <row r="25" spans="1:18">
      <c r="A25" s="36" t="s">
        <v>212</v>
      </c>
      <c r="B25" s="35" t="s">
        <v>559</v>
      </c>
      <c r="C25" s="35"/>
      <c r="D25" s="35"/>
      <c r="E25" s="35"/>
      <c r="F25" s="35"/>
      <c r="M25" s="40" t="s">
        <v>129</v>
      </c>
      <c r="N25" s="38" t="s">
        <v>507</v>
      </c>
      <c r="O25" s="38"/>
      <c r="P25" s="38"/>
      <c r="Q25" s="38"/>
      <c r="R25" s="38"/>
    </row>
    <row r="26" spans="1:18">
      <c r="A26" s="36" t="s">
        <v>394</v>
      </c>
      <c r="B26" s="35"/>
      <c r="C26" s="35"/>
      <c r="D26" s="35"/>
      <c r="E26" s="35"/>
      <c r="F26" s="35"/>
      <c r="M26" s="40" t="s">
        <v>129</v>
      </c>
      <c r="N26" s="38" t="s">
        <v>507</v>
      </c>
      <c r="O26" s="38" t="s">
        <v>189</v>
      </c>
      <c r="P26" s="38" t="s">
        <v>98</v>
      </c>
      <c r="Q26" s="38" t="s">
        <v>101</v>
      </c>
      <c r="R26" s="38"/>
    </row>
    <row r="27" spans="1:18">
      <c r="A27" s="36" t="s">
        <v>394</v>
      </c>
      <c r="B27" s="35" t="s">
        <v>196</v>
      </c>
      <c r="C27" s="35"/>
      <c r="D27" s="35"/>
      <c r="E27" s="35"/>
      <c r="F27" s="35"/>
      <c r="M27" s="40" t="s">
        <v>129</v>
      </c>
      <c r="N27" s="38" t="s">
        <v>507</v>
      </c>
      <c r="O27" s="38" t="s">
        <v>189</v>
      </c>
      <c r="P27" s="38" t="s">
        <v>98</v>
      </c>
      <c r="Q27" s="38" t="s">
        <v>101</v>
      </c>
      <c r="R27" s="38" t="s">
        <v>170</v>
      </c>
    </row>
    <row r="28" spans="1:18">
      <c r="A28" s="36" t="s">
        <v>394</v>
      </c>
      <c r="B28" s="35" t="s">
        <v>196</v>
      </c>
      <c r="C28" s="35" t="s">
        <v>557</v>
      </c>
      <c r="D28" s="35"/>
      <c r="E28" s="35"/>
      <c r="F28" s="35"/>
      <c r="M28" s="40" t="s">
        <v>129</v>
      </c>
      <c r="N28" s="38" t="s">
        <v>507</v>
      </c>
      <c r="O28" s="38" t="s">
        <v>189</v>
      </c>
      <c r="P28" s="38" t="s">
        <v>98</v>
      </c>
      <c r="Q28" s="38" t="s">
        <v>101</v>
      </c>
      <c r="R28" s="38" t="s">
        <v>170</v>
      </c>
    </row>
    <row r="29" spans="1:18" ht="15.75" thickBot="1">
      <c r="A29" s="36" t="s">
        <v>394</v>
      </c>
      <c r="B29" s="35" t="s">
        <v>196</v>
      </c>
      <c r="C29" s="35" t="s">
        <v>557</v>
      </c>
      <c r="D29" s="35"/>
      <c r="E29" s="35"/>
      <c r="F29" s="35"/>
      <c r="M29" s="40" t="s">
        <v>129</v>
      </c>
      <c r="N29" s="38" t="s">
        <v>507</v>
      </c>
      <c r="O29" s="38" t="s">
        <v>189</v>
      </c>
      <c r="P29" s="38" t="s">
        <v>98</v>
      </c>
      <c r="Q29" s="38" t="s">
        <v>101</v>
      </c>
      <c r="R29" s="38" t="s">
        <v>170</v>
      </c>
    </row>
    <row r="30" spans="1:18" ht="15.75" thickBot="1">
      <c r="A30" s="36" t="s">
        <v>394</v>
      </c>
      <c r="B30" s="35" t="s">
        <v>196</v>
      </c>
      <c r="C30" s="35" t="s">
        <v>557</v>
      </c>
      <c r="D30" s="35"/>
      <c r="E30" s="35"/>
      <c r="F30" s="35"/>
      <c r="I30" s="150" t="s">
        <v>564</v>
      </c>
      <c r="J30" s="125" t="s">
        <v>502</v>
      </c>
      <c r="M30" s="40" t="s">
        <v>129</v>
      </c>
      <c r="N30" s="38" t="s">
        <v>507</v>
      </c>
      <c r="O30" s="38" t="s">
        <v>189</v>
      </c>
      <c r="P30" s="38" t="s">
        <v>98</v>
      </c>
      <c r="Q30" s="38" t="s">
        <v>101</v>
      </c>
      <c r="R30" s="38" t="s">
        <v>170</v>
      </c>
    </row>
    <row r="31" spans="1:18">
      <c r="A31" s="36" t="s">
        <v>394</v>
      </c>
      <c r="B31" s="35" t="s">
        <v>196</v>
      </c>
      <c r="C31" s="35" t="s">
        <v>557</v>
      </c>
      <c r="D31" s="35"/>
      <c r="E31" s="35"/>
      <c r="F31" s="35"/>
      <c r="I31" s="163" t="s">
        <v>98</v>
      </c>
      <c r="J31" s="126">
        <f t="shared" ref="J31:J36" si="2">COUNTIF($M$2:$R$58,I31)</f>
        <v>50</v>
      </c>
      <c r="K31" s="113">
        <f>J31/$J$38</f>
        <v>0.8771929824561403</v>
      </c>
      <c r="M31" s="40" t="s">
        <v>129</v>
      </c>
      <c r="N31" s="38" t="s">
        <v>507</v>
      </c>
      <c r="O31" s="38" t="s">
        <v>98</v>
      </c>
      <c r="P31" s="38" t="s">
        <v>101</v>
      </c>
      <c r="Q31" s="38"/>
      <c r="R31" s="38"/>
    </row>
    <row r="32" spans="1:18">
      <c r="A32" s="36" t="s">
        <v>394</v>
      </c>
      <c r="B32" s="35" t="s">
        <v>196</v>
      </c>
      <c r="C32" s="35" t="s">
        <v>557</v>
      </c>
      <c r="D32" s="35"/>
      <c r="E32" s="35"/>
      <c r="F32" s="35"/>
      <c r="I32" s="165" t="s">
        <v>101</v>
      </c>
      <c r="J32" s="127">
        <f t="shared" si="2"/>
        <v>46</v>
      </c>
      <c r="K32" s="113">
        <f t="shared" ref="K32:K37" si="3">J32/$J$38</f>
        <v>0.80701754385964908</v>
      </c>
      <c r="M32" s="40" t="s">
        <v>129</v>
      </c>
      <c r="N32" s="38" t="s">
        <v>507</v>
      </c>
      <c r="O32" s="38" t="s">
        <v>98</v>
      </c>
      <c r="P32" s="38" t="s">
        <v>101</v>
      </c>
      <c r="Q32" s="38" t="s">
        <v>170</v>
      </c>
      <c r="R32" s="38"/>
    </row>
    <row r="33" spans="1:17">
      <c r="A33" s="36" t="s">
        <v>394</v>
      </c>
      <c r="B33" s="35" t="s">
        <v>196</v>
      </c>
      <c r="C33" s="35" t="s">
        <v>557</v>
      </c>
      <c r="D33" s="35"/>
      <c r="E33" s="35"/>
      <c r="I33" s="164" t="s">
        <v>129</v>
      </c>
      <c r="J33" s="127">
        <f t="shared" si="2"/>
        <v>41</v>
      </c>
      <c r="K33" s="113">
        <f t="shared" si="3"/>
        <v>0.7192982456140351</v>
      </c>
      <c r="M33" s="40" t="s">
        <v>129</v>
      </c>
      <c r="N33" s="38" t="s">
        <v>507</v>
      </c>
      <c r="O33" s="38" t="s">
        <v>98</v>
      </c>
      <c r="P33" s="38" t="s">
        <v>101</v>
      </c>
      <c r="Q33" s="38" t="s">
        <v>170</v>
      </c>
    </row>
    <row r="34" spans="1:17">
      <c r="A34" s="36" t="s">
        <v>394</v>
      </c>
      <c r="B34" s="35" t="s">
        <v>196</v>
      </c>
      <c r="C34" s="35" t="s">
        <v>557</v>
      </c>
      <c r="D34" s="35"/>
      <c r="E34" s="35"/>
      <c r="I34" s="165" t="s">
        <v>170</v>
      </c>
      <c r="J34" s="127">
        <f t="shared" si="2"/>
        <v>24</v>
      </c>
      <c r="K34" s="113">
        <f t="shared" si="3"/>
        <v>0.42105263157894735</v>
      </c>
      <c r="M34" s="40" t="s">
        <v>129</v>
      </c>
      <c r="N34" s="38" t="s">
        <v>507</v>
      </c>
      <c r="O34" s="38" t="s">
        <v>98</v>
      </c>
      <c r="P34" s="38" t="s">
        <v>101</v>
      </c>
      <c r="Q34" s="38" t="s">
        <v>170</v>
      </c>
    </row>
    <row r="35" spans="1:17">
      <c r="A35" s="36" t="s">
        <v>394</v>
      </c>
      <c r="B35" s="35" t="s">
        <v>196</v>
      </c>
      <c r="C35" s="35" t="s">
        <v>557</v>
      </c>
      <c r="D35" s="35"/>
      <c r="E35" s="35"/>
      <c r="I35" s="165" t="s">
        <v>507</v>
      </c>
      <c r="J35" s="127">
        <f t="shared" si="2"/>
        <v>15</v>
      </c>
      <c r="K35" s="113">
        <f t="shared" si="3"/>
        <v>0.26315789473684209</v>
      </c>
      <c r="M35" s="40" t="s">
        <v>129</v>
      </c>
      <c r="N35" s="38" t="s">
        <v>507</v>
      </c>
      <c r="O35" s="38" t="s">
        <v>98</v>
      </c>
      <c r="P35" s="38" t="s">
        <v>101</v>
      </c>
      <c r="Q35" s="38" t="s">
        <v>170</v>
      </c>
    </row>
    <row r="36" spans="1:17">
      <c r="A36" s="36" t="s">
        <v>394</v>
      </c>
      <c r="B36" s="35" t="s">
        <v>196</v>
      </c>
      <c r="C36" s="35" t="s">
        <v>557</v>
      </c>
      <c r="D36" s="35"/>
      <c r="E36" s="35"/>
      <c r="I36" s="165" t="s">
        <v>189</v>
      </c>
      <c r="J36" s="144">
        <f t="shared" si="2"/>
        <v>12</v>
      </c>
      <c r="K36" s="113">
        <f t="shared" si="3"/>
        <v>0.21052631578947367</v>
      </c>
      <c r="M36" s="40" t="s">
        <v>129</v>
      </c>
      <c r="N36" s="38" t="s">
        <v>507</v>
      </c>
      <c r="O36" s="38" t="s">
        <v>98</v>
      </c>
      <c r="P36" s="38" t="s">
        <v>101</v>
      </c>
      <c r="Q36" s="38" t="s">
        <v>170</v>
      </c>
    </row>
    <row r="37" spans="1:17" ht="15.75" thickBot="1">
      <c r="A37" s="36" t="s">
        <v>394</v>
      </c>
      <c r="B37" s="35" t="s">
        <v>196</v>
      </c>
      <c r="C37" s="35" t="s">
        <v>557</v>
      </c>
      <c r="D37" s="35" t="s">
        <v>212</v>
      </c>
      <c r="E37" s="35"/>
      <c r="I37" s="170" t="s">
        <v>504</v>
      </c>
      <c r="J37" s="145">
        <f>COUNTA($M$2:$R$58)-SUM(J31:J36)</f>
        <v>2</v>
      </c>
      <c r="K37" s="113">
        <f t="shared" si="3"/>
        <v>3.5087719298245612E-2</v>
      </c>
      <c r="M37" s="40" t="s">
        <v>129</v>
      </c>
      <c r="N37" s="38" t="s">
        <v>98</v>
      </c>
      <c r="O37" s="38"/>
      <c r="P37" s="38"/>
      <c r="Q37" s="38"/>
    </row>
    <row r="38" spans="1:17">
      <c r="A38" s="36" t="s">
        <v>394</v>
      </c>
      <c r="B38" s="35" t="s">
        <v>196</v>
      </c>
      <c r="C38" s="35" t="s">
        <v>557</v>
      </c>
      <c r="D38" s="35" t="s">
        <v>212</v>
      </c>
      <c r="E38" s="35"/>
      <c r="I38" s="142" t="s">
        <v>502</v>
      </c>
      <c r="J38" s="146">
        <v>57</v>
      </c>
      <c r="M38" s="40" t="s">
        <v>129</v>
      </c>
      <c r="N38" s="38" t="s">
        <v>98</v>
      </c>
      <c r="O38" s="38"/>
      <c r="P38" s="38"/>
      <c r="Q38" s="38"/>
    </row>
    <row r="39" spans="1:17">
      <c r="A39" s="36" t="s">
        <v>394</v>
      </c>
      <c r="B39" s="35" t="s">
        <v>196</v>
      </c>
      <c r="C39" s="35" t="s">
        <v>557</v>
      </c>
      <c r="D39" s="35" t="s">
        <v>212</v>
      </c>
      <c r="E39" s="35"/>
      <c r="M39" s="40" t="s">
        <v>129</v>
      </c>
      <c r="N39" s="38" t="s">
        <v>98</v>
      </c>
      <c r="O39" s="38" t="s">
        <v>101</v>
      </c>
      <c r="P39" s="38"/>
      <c r="Q39" s="38"/>
    </row>
    <row r="40" spans="1:17">
      <c r="A40" s="36" t="s">
        <v>394</v>
      </c>
      <c r="B40" s="35" t="s">
        <v>196</v>
      </c>
      <c r="C40" s="35" t="s">
        <v>557</v>
      </c>
      <c r="D40" s="35" t="s">
        <v>212</v>
      </c>
      <c r="E40" s="35"/>
      <c r="M40" s="40" t="s">
        <v>129</v>
      </c>
      <c r="N40" s="38" t="s">
        <v>98</v>
      </c>
      <c r="O40" s="38" t="s">
        <v>101</v>
      </c>
      <c r="P40" s="38"/>
      <c r="Q40" s="38"/>
    </row>
    <row r="41" spans="1:17">
      <c r="A41" s="36" t="s">
        <v>394</v>
      </c>
      <c r="B41" s="35" t="s">
        <v>196</v>
      </c>
      <c r="C41" s="35" t="s">
        <v>557</v>
      </c>
      <c r="D41" s="35" t="s">
        <v>558</v>
      </c>
      <c r="E41" s="35"/>
      <c r="M41" s="40" t="s">
        <v>129</v>
      </c>
      <c r="N41" s="38" t="s">
        <v>98</v>
      </c>
      <c r="O41" s="38" t="s">
        <v>101</v>
      </c>
      <c r="P41" s="38"/>
      <c r="Q41" s="38"/>
    </row>
    <row r="42" spans="1:17">
      <c r="A42" s="36" t="s">
        <v>394</v>
      </c>
      <c r="B42" s="35" t="s">
        <v>560</v>
      </c>
      <c r="C42" s="35" t="s">
        <v>196</v>
      </c>
      <c r="D42" s="35" t="s">
        <v>557</v>
      </c>
      <c r="E42" s="35"/>
      <c r="M42" s="40" t="s">
        <v>129</v>
      </c>
      <c r="N42" s="38" t="s">
        <v>98</v>
      </c>
      <c r="O42" s="38" t="s">
        <v>101</v>
      </c>
      <c r="P42" s="38"/>
      <c r="Q42" s="38"/>
    </row>
    <row r="43" spans="1:17">
      <c r="A43" s="36" t="s">
        <v>394</v>
      </c>
      <c r="B43" s="35" t="s">
        <v>560</v>
      </c>
      <c r="C43" s="35" t="s">
        <v>196</v>
      </c>
      <c r="D43" s="35" t="s">
        <v>557</v>
      </c>
      <c r="E43" s="35" t="s">
        <v>212</v>
      </c>
      <c r="M43" s="40" t="s">
        <v>129</v>
      </c>
      <c r="N43" s="38" t="s">
        <v>98</v>
      </c>
      <c r="O43" s="38" t="s">
        <v>101</v>
      </c>
      <c r="P43" s="38"/>
      <c r="Q43" s="38"/>
    </row>
    <row r="44" spans="1:17">
      <c r="A44" s="36" t="s">
        <v>394</v>
      </c>
      <c r="B44" s="35" t="s">
        <v>560</v>
      </c>
      <c r="C44" s="35" t="s">
        <v>196</v>
      </c>
      <c r="D44" s="35" t="s">
        <v>557</v>
      </c>
      <c r="E44" s="35" t="s">
        <v>212</v>
      </c>
      <c r="M44" s="40" t="s">
        <v>129</v>
      </c>
      <c r="N44" s="38" t="s">
        <v>98</v>
      </c>
      <c r="O44" s="38" t="s">
        <v>101</v>
      </c>
      <c r="P44" s="38"/>
      <c r="Q44" s="38"/>
    </row>
    <row r="45" spans="1:17">
      <c r="A45" s="36" t="s">
        <v>394</v>
      </c>
      <c r="B45" s="35" t="s">
        <v>560</v>
      </c>
      <c r="C45" s="35" t="s">
        <v>196</v>
      </c>
      <c r="D45" s="35" t="s">
        <v>557</v>
      </c>
      <c r="E45" s="35" t="s">
        <v>212</v>
      </c>
      <c r="M45" s="40" t="s">
        <v>129</v>
      </c>
      <c r="N45" s="38" t="s">
        <v>98</v>
      </c>
      <c r="O45" s="38" t="s">
        <v>101</v>
      </c>
      <c r="P45" s="38"/>
      <c r="Q45" s="38"/>
    </row>
    <row r="46" spans="1:17">
      <c r="A46" s="36" t="s">
        <v>394</v>
      </c>
      <c r="B46" s="35" t="s">
        <v>560</v>
      </c>
      <c r="C46" s="35" t="s">
        <v>196</v>
      </c>
      <c r="D46" s="35" t="s">
        <v>557</v>
      </c>
      <c r="E46" s="35" t="s">
        <v>212</v>
      </c>
      <c r="M46" s="40" t="s">
        <v>129</v>
      </c>
      <c r="N46" s="38" t="s">
        <v>98</v>
      </c>
      <c r="O46" s="38" t="s">
        <v>101</v>
      </c>
      <c r="P46" s="38"/>
      <c r="Q46" s="38"/>
    </row>
    <row r="47" spans="1:17">
      <c r="A47" s="36" t="s">
        <v>394</v>
      </c>
      <c r="B47" s="35" t="s">
        <v>560</v>
      </c>
      <c r="C47" s="35" t="s">
        <v>196</v>
      </c>
      <c r="D47" s="35" t="s">
        <v>557</v>
      </c>
      <c r="E47" s="35" t="s">
        <v>212</v>
      </c>
      <c r="M47" s="40" t="s">
        <v>129</v>
      </c>
      <c r="N47" s="38" t="s">
        <v>98</v>
      </c>
      <c r="O47" s="38" t="s">
        <v>101</v>
      </c>
      <c r="P47" s="38"/>
      <c r="Q47" s="38"/>
    </row>
    <row r="48" spans="1:17">
      <c r="A48" s="36" t="s">
        <v>394</v>
      </c>
      <c r="B48" s="35" t="s">
        <v>560</v>
      </c>
      <c r="C48" s="35" t="s">
        <v>196</v>
      </c>
      <c r="D48" s="35" t="s">
        <v>557</v>
      </c>
      <c r="E48" s="35" t="s">
        <v>212</v>
      </c>
      <c r="M48" s="40" t="s">
        <v>129</v>
      </c>
      <c r="N48" s="38" t="s">
        <v>98</v>
      </c>
      <c r="O48" s="38" t="s">
        <v>101</v>
      </c>
      <c r="P48" s="38"/>
      <c r="Q48" s="38"/>
    </row>
    <row r="49" spans="1:18">
      <c r="A49" s="36" t="s">
        <v>394</v>
      </c>
      <c r="B49" s="35" t="s">
        <v>560</v>
      </c>
      <c r="C49" s="35" t="s">
        <v>196</v>
      </c>
      <c r="D49" s="35" t="s">
        <v>557</v>
      </c>
      <c r="E49" s="35" t="s">
        <v>212</v>
      </c>
      <c r="F49" s="35"/>
      <c r="M49" s="40" t="s">
        <v>129</v>
      </c>
      <c r="N49" s="38" t="s">
        <v>98</v>
      </c>
      <c r="O49" s="38" t="s">
        <v>101</v>
      </c>
      <c r="P49" s="38" t="s">
        <v>170</v>
      </c>
      <c r="Q49" s="38"/>
      <c r="R49" s="38"/>
    </row>
    <row r="50" spans="1:18">
      <c r="A50" s="36" t="s">
        <v>394</v>
      </c>
      <c r="B50" s="35" t="s">
        <v>560</v>
      </c>
      <c r="C50" s="35" t="s">
        <v>196</v>
      </c>
      <c r="D50" s="35" t="s">
        <v>557</v>
      </c>
      <c r="E50" s="35" t="s">
        <v>212</v>
      </c>
      <c r="F50" s="35"/>
      <c r="M50" s="40" t="s">
        <v>129</v>
      </c>
      <c r="N50" s="38" t="s">
        <v>98</v>
      </c>
      <c r="O50" s="38" t="s">
        <v>101</v>
      </c>
      <c r="P50" s="38" t="s">
        <v>170</v>
      </c>
      <c r="Q50" s="38"/>
      <c r="R50" s="38"/>
    </row>
    <row r="51" spans="1:18">
      <c r="A51" s="36" t="s">
        <v>394</v>
      </c>
      <c r="B51" s="35" t="s">
        <v>560</v>
      </c>
      <c r="C51" s="35" t="s">
        <v>196</v>
      </c>
      <c r="D51" s="35" t="s">
        <v>557</v>
      </c>
      <c r="E51" s="35" t="s">
        <v>212</v>
      </c>
      <c r="F51" s="35"/>
      <c r="M51" s="40" t="s">
        <v>129</v>
      </c>
      <c r="N51" s="38" t="s">
        <v>98</v>
      </c>
      <c r="O51" s="38" t="s">
        <v>101</v>
      </c>
      <c r="P51" s="38" t="s">
        <v>170</v>
      </c>
      <c r="Q51" s="38"/>
      <c r="R51" s="38"/>
    </row>
    <row r="52" spans="1:18">
      <c r="A52" s="36" t="s">
        <v>394</v>
      </c>
      <c r="B52" s="35" t="s">
        <v>560</v>
      </c>
      <c r="C52" s="35" t="s">
        <v>196</v>
      </c>
      <c r="D52" s="35" t="s">
        <v>557</v>
      </c>
      <c r="E52" s="35" t="s">
        <v>212</v>
      </c>
      <c r="F52" s="35"/>
      <c r="M52" s="40" t="s">
        <v>129</v>
      </c>
      <c r="N52" s="38" t="s">
        <v>98</v>
      </c>
      <c r="O52" s="38" t="s">
        <v>101</v>
      </c>
      <c r="P52" s="38" t="s">
        <v>170</v>
      </c>
      <c r="Q52" s="38"/>
      <c r="R52" s="38"/>
    </row>
    <row r="53" spans="1:18">
      <c r="A53" s="36" t="s">
        <v>394</v>
      </c>
      <c r="B53" s="35" t="s">
        <v>560</v>
      </c>
      <c r="C53" s="35" t="s">
        <v>196</v>
      </c>
      <c r="D53" s="35" t="s">
        <v>557</v>
      </c>
      <c r="E53" s="35" t="s">
        <v>558</v>
      </c>
      <c r="F53" s="35" t="s">
        <v>212</v>
      </c>
      <c r="M53" s="40" t="s">
        <v>129</v>
      </c>
      <c r="N53" s="38" t="s">
        <v>98</v>
      </c>
      <c r="O53" s="38" t="s">
        <v>101</v>
      </c>
      <c r="P53" s="38" t="s">
        <v>170</v>
      </c>
      <c r="Q53" s="38"/>
      <c r="R53" s="38"/>
    </row>
    <row r="54" spans="1:18">
      <c r="A54" s="36" t="s">
        <v>394</v>
      </c>
      <c r="B54" s="35" t="s">
        <v>560</v>
      </c>
      <c r="C54" s="35" t="s">
        <v>196</v>
      </c>
      <c r="D54" s="35" t="s">
        <v>557</v>
      </c>
      <c r="E54" s="35" t="s">
        <v>558</v>
      </c>
      <c r="F54" s="35" t="s">
        <v>212</v>
      </c>
      <c r="M54" s="40" t="s">
        <v>129</v>
      </c>
      <c r="N54" s="38" t="s">
        <v>98</v>
      </c>
      <c r="O54" s="38" t="s">
        <v>101</v>
      </c>
      <c r="P54" s="38" t="s">
        <v>170</v>
      </c>
      <c r="Q54" s="38"/>
      <c r="R54" s="38"/>
    </row>
    <row r="55" spans="1:18">
      <c r="A55" s="36" t="s">
        <v>394</v>
      </c>
      <c r="B55" s="35" t="s">
        <v>560</v>
      </c>
      <c r="C55" s="35" t="s">
        <v>196</v>
      </c>
      <c r="D55" s="35" t="s">
        <v>212</v>
      </c>
      <c r="E55" s="35"/>
      <c r="F55" s="35"/>
      <c r="M55" s="40" t="s">
        <v>129</v>
      </c>
      <c r="N55" s="38" t="s">
        <v>98</v>
      </c>
      <c r="O55" s="38" t="s">
        <v>101</v>
      </c>
      <c r="P55" s="38" t="s">
        <v>170</v>
      </c>
      <c r="Q55" s="38"/>
      <c r="R55" s="38"/>
    </row>
    <row r="56" spans="1:18">
      <c r="A56" s="36" t="s">
        <v>558</v>
      </c>
      <c r="B56" s="35" t="s">
        <v>212</v>
      </c>
      <c r="C56" s="35"/>
      <c r="D56" s="35"/>
      <c r="E56" s="35"/>
      <c r="F56" s="35"/>
      <c r="M56" s="40" t="s">
        <v>129</v>
      </c>
      <c r="N56" s="38" t="s">
        <v>98</v>
      </c>
      <c r="O56" s="38" t="s">
        <v>101</v>
      </c>
      <c r="P56" s="38" t="s">
        <v>170</v>
      </c>
      <c r="Q56" s="38"/>
      <c r="R56" s="38"/>
    </row>
    <row r="57" spans="1:18">
      <c r="A57" s="36" t="s">
        <v>560</v>
      </c>
      <c r="B57" s="35" t="s">
        <v>196</v>
      </c>
      <c r="C57" s="35" t="s">
        <v>558</v>
      </c>
      <c r="D57" s="35"/>
      <c r="E57" s="35"/>
      <c r="F57" s="35"/>
      <c r="M57" s="40" t="s">
        <v>129</v>
      </c>
      <c r="N57" s="38" t="s">
        <v>98</v>
      </c>
      <c r="O57" s="38" t="s">
        <v>101</v>
      </c>
      <c r="P57" s="38" t="s">
        <v>170</v>
      </c>
      <c r="Q57" s="38"/>
      <c r="R57" s="38"/>
    </row>
    <row r="58" spans="1:18">
      <c r="A58" s="36" t="s">
        <v>560</v>
      </c>
      <c r="B58" s="35" t="s">
        <v>557</v>
      </c>
      <c r="C58" s="35" t="s">
        <v>558</v>
      </c>
      <c r="D58" s="35" t="s">
        <v>212</v>
      </c>
      <c r="E58" s="35"/>
      <c r="F58" s="35"/>
      <c r="M58" s="40" t="s">
        <v>129</v>
      </c>
      <c r="N58" s="38" t="s">
        <v>98</v>
      </c>
      <c r="O58" s="38" t="s">
        <v>101</v>
      </c>
      <c r="P58" s="38" t="s">
        <v>510</v>
      </c>
      <c r="Q58" s="38"/>
      <c r="R58" s="38"/>
    </row>
    <row r="59" spans="1:18">
      <c r="A59" s="36"/>
      <c r="B59" s="35"/>
      <c r="C59" s="35"/>
      <c r="D59" s="35"/>
      <c r="E59" s="35"/>
      <c r="F59" s="35"/>
    </row>
    <row r="60" spans="1:18">
      <c r="A60" s="36"/>
      <c r="B60" s="35"/>
      <c r="C60" s="35"/>
      <c r="D60" s="35"/>
      <c r="E60" s="35"/>
      <c r="F60" s="35"/>
    </row>
    <row r="61" spans="1:18">
      <c r="A61" s="36"/>
      <c r="B61" s="35"/>
      <c r="C61" s="35"/>
      <c r="D61" s="35"/>
      <c r="E61" s="35"/>
      <c r="F61" s="35"/>
    </row>
    <row r="62" spans="1:18">
      <c r="A62" s="36"/>
      <c r="B62" s="35"/>
      <c r="C62" s="35"/>
      <c r="D62" s="35"/>
      <c r="E62" s="35"/>
      <c r="F62" s="35"/>
    </row>
    <row r="63" spans="1:18">
      <c r="A63" s="36"/>
      <c r="B63" s="35"/>
      <c r="C63" s="35"/>
      <c r="D63" s="35"/>
      <c r="E63" s="35"/>
      <c r="F63" s="35"/>
    </row>
    <row r="64" spans="1:18">
      <c r="A64" s="36"/>
      <c r="B64" s="35"/>
      <c r="C64" s="35"/>
      <c r="D64" s="35"/>
      <c r="E64" s="35"/>
      <c r="F64" s="35"/>
    </row>
    <row r="65" spans="1:4">
      <c r="A65" s="36"/>
      <c r="B65" s="35"/>
      <c r="C65" s="35"/>
      <c r="D65" s="35"/>
    </row>
    <row r="66" spans="1:4">
      <c r="A66" s="36"/>
      <c r="B66" s="35"/>
      <c r="C66" s="35"/>
      <c r="D66" s="35"/>
    </row>
    <row r="67" spans="1:4">
      <c r="A67" s="36"/>
      <c r="B67" s="35"/>
      <c r="C67" s="35"/>
      <c r="D67" s="35"/>
    </row>
    <row r="68" spans="1:4">
      <c r="A68" s="36"/>
      <c r="B68" s="35"/>
      <c r="C68" s="35"/>
      <c r="D68" s="35"/>
    </row>
    <row r="69" spans="1:4">
      <c r="A69" s="36"/>
      <c r="B69" s="35"/>
      <c r="C69" s="35"/>
      <c r="D69" s="35"/>
    </row>
    <row r="70" spans="1:4">
      <c r="A70" s="36"/>
      <c r="B70" s="35"/>
      <c r="C70" s="35"/>
      <c r="D70" s="35"/>
    </row>
    <row r="71" spans="1:4">
      <c r="A71" s="36"/>
      <c r="B71" s="35"/>
      <c r="C71" s="35"/>
      <c r="D71" s="35"/>
    </row>
    <row r="72" spans="1:4">
      <c r="A72" s="36"/>
      <c r="B72" s="35"/>
      <c r="C72" s="35"/>
      <c r="D72" s="35"/>
    </row>
    <row r="73" spans="1:4">
      <c r="A73" s="36"/>
      <c r="B73" s="35"/>
      <c r="C73" s="35"/>
      <c r="D73" s="35"/>
    </row>
    <row r="74" spans="1:4">
      <c r="A74" s="36"/>
      <c r="B74" s="35"/>
      <c r="C74" s="35"/>
      <c r="D74" s="35"/>
    </row>
    <row r="75" spans="1:4">
      <c r="A75" s="36"/>
      <c r="B75" s="35"/>
      <c r="C75" s="35"/>
      <c r="D75" s="35"/>
    </row>
    <row r="76" spans="1:4">
      <c r="A76" s="36"/>
      <c r="B76" s="35"/>
      <c r="C76" s="35"/>
      <c r="D76" s="35"/>
    </row>
    <row r="77" spans="1:4">
      <c r="A77" s="36"/>
      <c r="B77" s="35"/>
      <c r="C77" s="35"/>
      <c r="D77" s="35"/>
    </row>
    <row r="78" spans="1:4">
      <c r="A78" s="36"/>
      <c r="B78" s="35"/>
      <c r="C78" s="35"/>
      <c r="D78" s="35"/>
    </row>
    <row r="79" spans="1:4">
      <c r="A79" s="36"/>
      <c r="B79" s="35"/>
      <c r="C79" s="35"/>
      <c r="D79" s="35"/>
    </row>
    <row r="80" spans="1:4">
      <c r="A80" s="36"/>
      <c r="B80" s="35"/>
      <c r="C80" s="35"/>
      <c r="D80" s="35"/>
    </row>
    <row r="81" spans="1:2">
      <c r="A81" s="35"/>
      <c r="B81" s="35"/>
    </row>
    <row r="82" spans="1:2">
      <c r="A82" s="35"/>
      <c r="B82" s="35"/>
    </row>
    <row r="83" spans="1:2">
      <c r="A83" s="35"/>
      <c r="B83" s="35"/>
    </row>
    <row r="84" spans="1:2">
      <c r="A84" s="35"/>
      <c r="B84" s="35"/>
    </row>
    <row r="85" spans="1:2">
      <c r="A85" s="35"/>
      <c r="B85" s="35"/>
    </row>
    <row r="86" spans="1:2">
      <c r="A86" s="35"/>
      <c r="B86" s="35"/>
    </row>
    <row r="87" spans="1:2">
      <c r="A87" s="35"/>
      <c r="B87" s="35"/>
    </row>
    <row r="88" spans="1:2">
      <c r="A88" s="35"/>
      <c r="B88" s="35"/>
    </row>
    <row r="89" spans="1:2">
      <c r="A89" s="35"/>
      <c r="B89" s="35"/>
    </row>
    <row r="90" spans="1:2">
      <c r="A90" s="35"/>
      <c r="B90" s="35"/>
    </row>
    <row r="91" spans="1:2">
      <c r="A91" s="35"/>
      <c r="B91" s="35"/>
    </row>
    <row r="92" spans="1:2">
      <c r="A92" s="35"/>
      <c r="B92" s="35"/>
    </row>
    <row r="93" spans="1:2">
      <c r="A93" s="35"/>
      <c r="B93" s="35"/>
    </row>
    <row r="94" spans="1:2">
      <c r="A94" s="35"/>
      <c r="B94" s="35"/>
    </row>
    <row r="96" spans="1:2">
      <c r="A96" s="35"/>
      <c r="B96" s="35"/>
    </row>
    <row r="101" spans="1:1">
      <c r="A101" s="35"/>
    </row>
    <row r="103" spans="1:1">
      <c r="A103" s="35"/>
    </row>
    <row r="105" spans="1:1">
      <c r="A105" s="35"/>
    </row>
    <row r="111" spans="1:1">
      <c r="A111" s="35"/>
    </row>
    <row r="114" spans="1:1">
      <c r="A114" s="35"/>
    </row>
    <row r="115" spans="1:1">
      <c r="A115" s="35"/>
    </row>
    <row r="116" spans="1:1">
      <c r="A116" s="35"/>
    </row>
    <row r="122" spans="1:1">
      <c r="A122" s="35"/>
    </row>
    <row r="127" spans="1:1">
      <c r="A127" s="35"/>
    </row>
    <row r="130" spans="1:3">
      <c r="A130" s="35"/>
      <c r="B130" s="35"/>
      <c r="C130" s="35"/>
    </row>
    <row r="131" spans="1:3">
      <c r="A131" s="35"/>
      <c r="B131" s="35"/>
      <c r="C131" s="35"/>
    </row>
    <row r="132" spans="1:3">
      <c r="A132" s="35"/>
      <c r="B132" s="35"/>
      <c r="C132" s="35"/>
    </row>
    <row r="133" spans="1:3">
      <c r="A133" s="35"/>
      <c r="B133" s="35"/>
      <c r="C133" s="35"/>
    </row>
    <row r="134" spans="1:3">
      <c r="A134" s="35"/>
      <c r="B134" s="35"/>
      <c r="C134" s="35"/>
    </row>
    <row r="135" spans="1:3">
      <c r="A135" s="35"/>
      <c r="B135" s="35"/>
      <c r="C135" s="35"/>
    </row>
    <row r="136" spans="1:3">
      <c r="A136" s="35"/>
      <c r="B136" s="35"/>
      <c r="C136" s="35"/>
    </row>
    <row r="137" spans="1:3">
      <c r="A137" s="35"/>
      <c r="B137" s="35"/>
      <c r="C137" s="35"/>
    </row>
    <row r="138" spans="1:3">
      <c r="A138" s="35"/>
      <c r="B138" s="35"/>
      <c r="C138" s="35"/>
    </row>
    <row r="139" spans="1:3">
      <c r="A139" s="35"/>
      <c r="B139" s="35"/>
      <c r="C139" s="35"/>
    </row>
    <row r="140" spans="1:3">
      <c r="A140" s="35"/>
      <c r="B140" s="35"/>
      <c r="C140" s="35"/>
    </row>
    <row r="141" spans="1:3">
      <c r="A141" s="35"/>
      <c r="B141" s="35"/>
      <c r="C141" s="35"/>
    </row>
    <row r="142" spans="1:3">
      <c r="A142" s="35"/>
      <c r="B142" s="35"/>
      <c r="C142" s="35"/>
    </row>
    <row r="143" spans="1:3">
      <c r="A143" s="35"/>
      <c r="B143" s="35"/>
      <c r="C143" s="35"/>
    </row>
    <row r="144" spans="1:3">
      <c r="A144" s="35"/>
      <c r="B144" s="35"/>
      <c r="C144" s="35"/>
    </row>
    <row r="145" spans="1:3">
      <c r="A145" s="35"/>
      <c r="B145" s="35"/>
      <c r="C145" s="35"/>
    </row>
    <row r="146" spans="1:3">
      <c r="A146" s="35"/>
      <c r="B146" s="35"/>
      <c r="C146" s="35"/>
    </row>
    <row r="147" spans="1:3">
      <c r="A147" s="35"/>
      <c r="B147" s="35"/>
      <c r="C147" s="35"/>
    </row>
    <row r="148" spans="1:3">
      <c r="A148" s="35"/>
      <c r="B148" s="35"/>
      <c r="C148" s="35"/>
    </row>
    <row r="149" spans="1:3">
      <c r="A149" s="35"/>
      <c r="B149" s="35"/>
      <c r="C149" s="35"/>
    </row>
    <row r="150" spans="1:3">
      <c r="A150" s="35"/>
      <c r="B150" s="35"/>
      <c r="C150" s="35"/>
    </row>
    <row r="151" spans="1:3">
      <c r="A151" s="35"/>
      <c r="B151" s="35"/>
      <c r="C151" s="35"/>
    </row>
    <row r="152" spans="1:3">
      <c r="A152" s="35"/>
      <c r="B152" s="35"/>
      <c r="C152" s="35"/>
    </row>
    <row r="153" spans="1:3">
      <c r="A153" s="35"/>
      <c r="B153" s="35"/>
      <c r="C153" s="35"/>
    </row>
    <row r="154" spans="1:3">
      <c r="A154" s="35"/>
      <c r="B154" s="35"/>
      <c r="C154" s="35"/>
    </row>
    <row r="155" spans="1:3">
      <c r="A155" s="35"/>
      <c r="B155" s="35"/>
      <c r="C155" s="35"/>
    </row>
    <row r="156" spans="1:3">
      <c r="A156" s="35"/>
      <c r="B156" s="35"/>
      <c r="C156" s="35"/>
    </row>
    <row r="157" spans="1:3">
      <c r="A157" s="35"/>
      <c r="B157" s="35"/>
      <c r="C157" s="35"/>
    </row>
    <row r="158" spans="1:3">
      <c r="A158" s="35"/>
      <c r="B158" s="35"/>
      <c r="C158" s="35"/>
    </row>
    <row r="159" spans="1:3">
      <c r="A159" s="35"/>
      <c r="B159" s="35"/>
      <c r="C159" s="35"/>
    </row>
  </sheetData>
  <sortState ref="I31:J37">
    <sortCondition descending="1" ref="J31:J37"/>
  </sortState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189"/>
  <sheetViews>
    <sheetView topLeftCell="C31" zoomScale="60" zoomScaleNormal="60" workbookViewId="0">
      <selection activeCell="J35" sqref="J35"/>
    </sheetView>
  </sheetViews>
  <sheetFormatPr defaultRowHeight="15"/>
  <cols>
    <col min="1" max="1" width="40.28515625" style="87" customWidth="1"/>
    <col min="2" max="2" width="32.85546875" style="107" customWidth="1"/>
    <col min="3" max="3" width="28.42578125" customWidth="1"/>
    <col min="4" max="4" width="34.5703125" style="167" customWidth="1"/>
    <col min="5" max="9" width="15.42578125" style="124" customWidth="1"/>
    <col min="10" max="10" width="17.5703125" customWidth="1"/>
    <col min="19" max="19" width="39.5703125" customWidth="1"/>
    <col min="20" max="20" width="16.140625" customWidth="1"/>
    <col min="21" max="21" width="12.7109375" customWidth="1"/>
    <col min="22" max="22" width="14.28515625" customWidth="1"/>
    <col min="23" max="23" width="13.7109375" customWidth="1"/>
    <col min="24" max="24" width="9.42578125" customWidth="1"/>
    <col min="25" max="25" width="15.140625" bestFit="1" customWidth="1"/>
  </cols>
  <sheetData>
    <row r="1" spans="1:15">
      <c r="A1" s="87" t="s">
        <v>7</v>
      </c>
      <c r="B1" s="107" t="s">
        <v>11</v>
      </c>
      <c r="E1" s="147"/>
      <c r="F1" s="147"/>
      <c r="G1" s="147"/>
    </row>
    <row r="2" spans="1:15">
      <c r="A2" s="88" t="s">
        <v>8</v>
      </c>
      <c r="B2" s="1" t="s">
        <v>13</v>
      </c>
      <c r="E2" s="147"/>
      <c r="F2" s="147"/>
      <c r="G2" s="147"/>
    </row>
    <row r="3" spans="1:15">
      <c r="A3" s="88" t="s">
        <v>8</v>
      </c>
      <c r="B3" s="1" t="s">
        <v>13</v>
      </c>
      <c r="D3" s="172" t="s">
        <v>12</v>
      </c>
      <c r="E3" s="147"/>
      <c r="F3" s="147"/>
      <c r="G3" s="147"/>
      <c r="I3" s="129"/>
      <c r="J3" s="6"/>
    </row>
    <row r="4" spans="1:15">
      <c r="A4" s="88" t="s">
        <v>8</v>
      </c>
      <c r="B4" s="1" t="s">
        <v>13</v>
      </c>
      <c r="D4" s="172" t="s">
        <v>13</v>
      </c>
      <c r="E4" s="147"/>
      <c r="F4" s="147"/>
      <c r="G4" s="147"/>
      <c r="I4" s="129"/>
      <c r="J4" s="6"/>
    </row>
    <row r="5" spans="1:15" ht="30">
      <c r="A5" s="88" t="s">
        <v>8</v>
      </c>
      <c r="B5" s="1" t="s">
        <v>13</v>
      </c>
      <c r="D5" s="172" t="s">
        <v>15</v>
      </c>
      <c r="I5" s="129"/>
      <c r="J5" s="6"/>
    </row>
    <row r="6" spans="1:15" ht="30">
      <c r="A6" s="88" t="s">
        <v>1</v>
      </c>
      <c r="B6" s="1" t="s">
        <v>13</v>
      </c>
      <c r="D6" s="172" t="s">
        <v>14</v>
      </c>
      <c r="I6" s="129"/>
      <c r="J6" s="6"/>
    </row>
    <row r="7" spans="1:15">
      <c r="A7" s="88" t="s">
        <v>8</v>
      </c>
      <c r="B7" s="1" t="s">
        <v>13</v>
      </c>
      <c r="I7" s="129"/>
      <c r="J7" s="6"/>
    </row>
    <row r="8" spans="1:15">
      <c r="A8" s="88" t="s">
        <v>8</v>
      </c>
      <c r="B8" s="1" t="s">
        <v>13</v>
      </c>
    </row>
    <row r="9" spans="1:15">
      <c r="A9" s="88" t="s">
        <v>9</v>
      </c>
      <c r="B9" s="1" t="s">
        <v>13</v>
      </c>
    </row>
    <row r="10" spans="1:15" ht="15.75" thickBot="1">
      <c r="A10" s="88" t="s">
        <v>8</v>
      </c>
      <c r="B10" s="1" t="s">
        <v>13</v>
      </c>
      <c r="E10" s="124">
        <v>75</v>
      </c>
      <c r="F10" s="124">
        <v>49</v>
      </c>
      <c r="G10" s="124">
        <v>34</v>
      </c>
      <c r="H10" s="124">
        <v>30</v>
      </c>
    </row>
    <row r="11" spans="1:15" ht="15.75" thickBot="1">
      <c r="A11" s="88" t="s">
        <v>8</v>
      </c>
      <c r="B11" s="1" t="s">
        <v>13</v>
      </c>
      <c r="D11" s="158" t="s">
        <v>58</v>
      </c>
      <c r="E11" s="130" t="s">
        <v>534</v>
      </c>
      <c r="F11" s="131" t="s">
        <v>535</v>
      </c>
      <c r="G11" s="131" t="s">
        <v>536</v>
      </c>
      <c r="H11" s="131" t="s">
        <v>537</v>
      </c>
      <c r="I11" s="132" t="s">
        <v>630</v>
      </c>
      <c r="J11" s="118"/>
      <c r="K11" s="2"/>
      <c r="L11" s="6" t="s">
        <v>534</v>
      </c>
      <c r="M11" s="6" t="s">
        <v>535</v>
      </c>
      <c r="N11" s="6" t="s">
        <v>536</v>
      </c>
      <c r="O11" s="6" t="s">
        <v>537</v>
      </c>
    </row>
    <row r="12" spans="1:15" ht="30">
      <c r="A12" s="88" t="s">
        <v>8</v>
      </c>
      <c r="B12" s="1" t="s">
        <v>13</v>
      </c>
      <c r="D12" s="159" t="s">
        <v>8</v>
      </c>
      <c r="E12" s="133">
        <f>COUNTIF(A51:A125,"=Ne, ani neplánujeme začít BYOD podporovat")</f>
        <v>39</v>
      </c>
      <c r="F12" s="134">
        <f>COUNTIF(A2:A50,"=Ne, ani neplánujeme začít BYOD podporovat")</f>
        <v>31</v>
      </c>
      <c r="G12" s="134">
        <f>COUNTIF(A126:A159,"=Ne, ani neplánujeme začít BYOD podporovat")</f>
        <v>19</v>
      </c>
      <c r="H12" s="134">
        <f>COUNTIF(A160:A189,"=Ne, ani neplánujeme začít BYOD podporovat")</f>
        <v>16</v>
      </c>
      <c r="I12" s="135">
        <f>SUM(E12:H12)</f>
        <v>105</v>
      </c>
      <c r="J12" s="115">
        <f>I12/$I$16</f>
        <v>0.55851063829787229</v>
      </c>
      <c r="K12" s="115"/>
      <c r="L12" s="115">
        <f>E12/$E$10</f>
        <v>0.52</v>
      </c>
      <c r="M12" s="115">
        <f>F12/$F$10</f>
        <v>0.63265306122448983</v>
      </c>
      <c r="N12" s="115">
        <f>G12/$G$10</f>
        <v>0.55882352941176472</v>
      </c>
      <c r="O12" s="115">
        <f>H12/$H$10</f>
        <v>0.53333333333333333</v>
      </c>
    </row>
    <row r="13" spans="1:15" ht="30">
      <c r="A13" s="88" t="s">
        <v>8</v>
      </c>
      <c r="B13" s="1" t="s">
        <v>13</v>
      </c>
      <c r="D13" s="152" t="s">
        <v>9</v>
      </c>
      <c r="E13" s="136">
        <f>COUNTIF(A51:A125,"=Doposud ne, čekáme, zda se osvědčí u jiných")</f>
        <v>8</v>
      </c>
      <c r="F13" s="137">
        <f>COUNTIF(A2:A50,"=Doposud ne, čekáme, zda se osvědčí u jiných")</f>
        <v>5</v>
      </c>
      <c r="G13" s="137">
        <f>COUNTIF(A126:A159,"=Doposud ne, čekáme, zda se osvědčí u jiných")</f>
        <v>3</v>
      </c>
      <c r="H13" s="137">
        <f>COUNTIF(A160:A189,"=Doposud ne, čekáme, zda se osvědčí u jiných")</f>
        <v>4</v>
      </c>
      <c r="I13" s="138">
        <f>SUM(E13:H13)</f>
        <v>20</v>
      </c>
      <c r="J13" s="115">
        <f>I13/$I$16</f>
        <v>0.10638297872340426</v>
      </c>
      <c r="K13" s="115"/>
      <c r="L13" s="115">
        <f>E13/$E$10</f>
        <v>0.10666666666666667</v>
      </c>
      <c r="M13" s="115">
        <f t="shared" ref="M13:M15" si="0">F13/$F$10</f>
        <v>0.10204081632653061</v>
      </c>
      <c r="N13" s="115">
        <f t="shared" ref="N13:N15" si="1">G13/$G$10</f>
        <v>8.8235294117647065E-2</v>
      </c>
      <c r="O13" s="115">
        <f t="shared" ref="O13:O15" si="2">H13/$H$10</f>
        <v>0.13333333333333333</v>
      </c>
    </row>
    <row r="14" spans="1:15" ht="30">
      <c r="A14" s="88" t="s">
        <v>8</v>
      </c>
      <c r="B14" s="1" t="s">
        <v>13</v>
      </c>
      <c r="D14" s="152" t="s">
        <v>10</v>
      </c>
      <c r="E14" s="136">
        <f>COUNTIF(A51:A125,"=Doposud ne, ale plánujeme BYOD během 18 měsíců podpořit")</f>
        <v>2</v>
      </c>
      <c r="F14" s="137">
        <f>COUNTIF(A2:A50,"Doposud ne, ale plánujeme BYOD během 18 měsíců podpořit")</f>
        <v>1</v>
      </c>
      <c r="G14" s="137">
        <f>COUNTIF(A126:A159,"Doposud ne, ale plánujeme BYOD během 18 měsíců podpořit")</f>
        <v>1</v>
      </c>
      <c r="H14" s="137">
        <f>COUNTIF(A160:A189,"Doposud ne, ale plánujeme BYOD během 18 měsíců podpořit")</f>
        <v>0</v>
      </c>
      <c r="I14" s="138">
        <f>SUM(E14:H14)</f>
        <v>4</v>
      </c>
      <c r="J14" s="115">
        <f>I14/$I$16</f>
        <v>2.1276595744680851E-2</v>
      </c>
      <c r="K14" s="115"/>
      <c r="L14" s="115">
        <f t="shared" ref="L14:L15" si="3">E14/$E$10</f>
        <v>2.6666666666666668E-2</v>
      </c>
      <c r="M14" s="115">
        <f t="shared" si="0"/>
        <v>2.0408163265306121E-2</v>
      </c>
      <c r="N14" s="115">
        <f t="shared" si="1"/>
        <v>2.9411764705882353E-2</v>
      </c>
      <c r="O14" s="115">
        <f t="shared" si="2"/>
        <v>0</v>
      </c>
    </row>
    <row r="15" spans="1:15" ht="15.75" thickBot="1">
      <c r="A15" s="88" t="s">
        <v>8</v>
      </c>
      <c r="B15" s="1" t="s">
        <v>13</v>
      </c>
      <c r="D15" s="151" t="s">
        <v>1</v>
      </c>
      <c r="E15" s="139">
        <f>COUNTIF($A$51:$A$125,"=Ano")</f>
        <v>26</v>
      </c>
      <c r="F15" s="140">
        <f>COUNTIF($A$2:$A$50,"=Ano")</f>
        <v>12</v>
      </c>
      <c r="G15" s="140">
        <f>COUNTIF($A$126:$A$159,"=Ano")</f>
        <v>11</v>
      </c>
      <c r="H15" s="140">
        <f>COUNTIF($A$160:$A$189,"=Ano")</f>
        <v>10</v>
      </c>
      <c r="I15" s="141">
        <f>SUM(E15:H15)</f>
        <v>59</v>
      </c>
      <c r="J15" s="115">
        <f>I15/$I$16</f>
        <v>0.31382978723404253</v>
      </c>
      <c r="K15" s="115"/>
      <c r="L15" s="115">
        <f t="shared" si="3"/>
        <v>0.34666666666666668</v>
      </c>
      <c r="M15" s="115">
        <f t="shared" si="0"/>
        <v>0.24489795918367346</v>
      </c>
      <c r="N15" s="115">
        <f t="shared" si="1"/>
        <v>0.3235294117647059</v>
      </c>
      <c r="O15" s="115">
        <f t="shared" si="2"/>
        <v>0.33333333333333331</v>
      </c>
    </row>
    <row r="16" spans="1:15">
      <c r="A16" s="88" t="s">
        <v>9</v>
      </c>
      <c r="B16" s="1" t="s">
        <v>13</v>
      </c>
      <c r="G16" s="178"/>
      <c r="H16" s="178"/>
      <c r="I16" s="178">
        <v>188</v>
      </c>
      <c r="J16" s="115"/>
      <c r="K16" s="115"/>
      <c r="L16" s="115"/>
      <c r="M16" s="115"/>
      <c r="N16" s="115"/>
      <c r="O16" s="115"/>
    </row>
    <row r="17" spans="1:24">
      <c r="A17" s="88" t="s">
        <v>8</v>
      </c>
      <c r="B17" s="1" t="s">
        <v>13</v>
      </c>
      <c r="I17" s="124" t="s">
        <v>502</v>
      </c>
    </row>
    <row r="18" spans="1:24">
      <c r="A18" s="88" t="s">
        <v>9</v>
      </c>
      <c r="B18" s="1" t="s">
        <v>13</v>
      </c>
      <c r="D18" s="167" t="s">
        <v>7</v>
      </c>
    </row>
    <row r="19" spans="1:24">
      <c r="A19" s="88" t="s">
        <v>8</v>
      </c>
      <c r="B19" s="1" t="s">
        <v>13</v>
      </c>
      <c r="K19" s="2"/>
      <c r="L19" s="2"/>
    </row>
    <row r="20" spans="1:24">
      <c r="A20" s="88" t="s">
        <v>8</v>
      </c>
      <c r="B20" s="1" t="s">
        <v>13</v>
      </c>
      <c r="D20" s="173" t="s">
        <v>59</v>
      </c>
      <c r="J20" s="6"/>
      <c r="K20" s="6"/>
      <c r="L20" s="6"/>
      <c r="M20" s="6"/>
      <c r="N20" s="6"/>
      <c r="O20" s="6"/>
    </row>
    <row r="21" spans="1:24">
      <c r="A21" s="88" t="s">
        <v>1</v>
      </c>
      <c r="B21" s="1" t="s">
        <v>13</v>
      </c>
    </row>
    <row r="22" spans="1:24">
      <c r="A22" s="88" t="s">
        <v>8</v>
      </c>
      <c r="B22" s="1" t="s">
        <v>13</v>
      </c>
    </row>
    <row r="23" spans="1:24">
      <c r="A23" s="88" t="s">
        <v>9</v>
      </c>
      <c r="B23" s="1" t="s">
        <v>13</v>
      </c>
    </row>
    <row r="24" spans="1:24">
      <c r="A24" s="88" t="s">
        <v>8</v>
      </c>
      <c r="B24" s="1" t="s">
        <v>13</v>
      </c>
    </row>
    <row r="25" spans="1:24">
      <c r="A25" s="88" t="s">
        <v>1</v>
      </c>
      <c r="B25" s="1" t="s">
        <v>13</v>
      </c>
      <c r="S25" s="108" t="s">
        <v>617</v>
      </c>
      <c r="T25" s="108" t="s">
        <v>616</v>
      </c>
    </row>
    <row r="26" spans="1:24">
      <c r="A26" s="88" t="s">
        <v>1</v>
      </c>
      <c r="B26" s="1" t="s">
        <v>13</v>
      </c>
      <c r="S26" s="111" t="s">
        <v>615</v>
      </c>
      <c r="T26" s="76" t="s">
        <v>632</v>
      </c>
      <c r="U26" s="76" t="s">
        <v>535</v>
      </c>
      <c r="V26" s="76" t="s">
        <v>536</v>
      </c>
      <c r="W26" s="76" t="s">
        <v>619</v>
      </c>
      <c r="X26" s="76" t="s">
        <v>630</v>
      </c>
    </row>
    <row r="27" spans="1:24">
      <c r="A27" s="88" t="s">
        <v>1</v>
      </c>
      <c r="B27" s="1" t="s">
        <v>13</v>
      </c>
      <c r="S27" s="112" t="s">
        <v>1</v>
      </c>
      <c r="T27" s="110">
        <v>26</v>
      </c>
      <c r="U27" s="110">
        <v>12</v>
      </c>
      <c r="V27" s="110">
        <v>11</v>
      </c>
      <c r="W27" s="110">
        <v>10</v>
      </c>
      <c r="X27" s="110">
        <v>59</v>
      </c>
    </row>
    <row r="28" spans="1:24" ht="30">
      <c r="A28" s="88" t="s">
        <v>8</v>
      </c>
      <c r="B28" s="1" t="s">
        <v>13</v>
      </c>
      <c r="S28" s="112" t="s">
        <v>10</v>
      </c>
      <c r="T28" s="110">
        <v>2</v>
      </c>
      <c r="U28" s="110">
        <v>1</v>
      </c>
      <c r="V28" s="110">
        <v>1</v>
      </c>
      <c r="W28" s="110"/>
      <c r="X28" s="110">
        <v>4</v>
      </c>
    </row>
    <row r="29" spans="1:24" ht="30">
      <c r="A29" s="88" t="s">
        <v>1</v>
      </c>
      <c r="B29" s="1" t="s">
        <v>13</v>
      </c>
      <c r="S29" s="112" t="s">
        <v>9</v>
      </c>
      <c r="T29" s="110">
        <v>8</v>
      </c>
      <c r="U29" s="110">
        <v>5</v>
      </c>
      <c r="V29" s="110">
        <v>3</v>
      </c>
      <c r="W29" s="110">
        <v>4</v>
      </c>
      <c r="X29" s="110">
        <v>20</v>
      </c>
    </row>
    <row r="30" spans="1:24" ht="30">
      <c r="A30" s="88" t="s">
        <v>8</v>
      </c>
      <c r="B30" s="1" t="s">
        <v>13</v>
      </c>
      <c r="S30" s="112" t="s">
        <v>8</v>
      </c>
      <c r="T30" s="110">
        <v>39</v>
      </c>
      <c r="U30" s="110">
        <v>31</v>
      </c>
      <c r="V30" s="110">
        <v>19</v>
      </c>
      <c r="W30" s="110">
        <v>16</v>
      </c>
      <c r="X30" s="110">
        <v>105</v>
      </c>
    </row>
    <row r="31" spans="1:24">
      <c r="A31" s="88" t="s">
        <v>8</v>
      </c>
      <c r="B31" s="1" t="s">
        <v>13</v>
      </c>
      <c r="S31" s="109" t="s">
        <v>630</v>
      </c>
      <c r="T31" s="110">
        <v>75</v>
      </c>
      <c r="U31" s="110">
        <v>49</v>
      </c>
      <c r="V31" s="110">
        <v>34</v>
      </c>
      <c r="W31" s="110">
        <v>30</v>
      </c>
      <c r="X31" s="110">
        <v>188</v>
      </c>
    </row>
    <row r="32" spans="1:24">
      <c r="A32" s="88" t="s">
        <v>8</v>
      </c>
      <c r="B32" s="1" t="s">
        <v>13</v>
      </c>
    </row>
    <row r="33" spans="1:4">
      <c r="A33" s="88" t="s">
        <v>8</v>
      </c>
      <c r="B33" s="1" t="s">
        <v>13</v>
      </c>
    </row>
    <row r="34" spans="1:4">
      <c r="A34" s="88" t="s">
        <v>1</v>
      </c>
      <c r="B34" s="1" t="s">
        <v>13</v>
      </c>
    </row>
    <row r="35" spans="1:4">
      <c r="A35" s="88" t="s">
        <v>8</v>
      </c>
      <c r="B35" s="1" t="s">
        <v>13</v>
      </c>
    </row>
    <row r="36" spans="1:4">
      <c r="A36" s="88" t="s">
        <v>1</v>
      </c>
      <c r="B36" s="1" t="s">
        <v>13</v>
      </c>
    </row>
    <row r="37" spans="1:4">
      <c r="A37" s="88" t="s">
        <v>1</v>
      </c>
      <c r="B37" s="1" t="s">
        <v>13</v>
      </c>
    </row>
    <row r="38" spans="1:4">
      <c r="A38" s="88" t="s">
        <v>8</v>
      </c>
      <c r="B38" s="1" t="s">
        <v>13</v>
      </c>
    </row>
    <row r="39" spans="1:4">
      <c r="A39" s="88" t="s">
        <v>8</v>
      </c>
      <c r="B39" s="1" t="s">
        <v>13</v>
      </c>
    </row>
    <row r="40" spans="1:4">
      <c r="A40" s="88" t="s">
        <v>1</v>
      </c>
      <c r="B40" s="1" t="s">
        <v>13</v>
      </c>
    </row>
    <row r="41" spans="1:4">
      <c r="A41" s="88" t="s">
        <v>8</v>
      </c>
      <c r="B41" s="1" t="s">
        <v>13</v>
      </c>
    </row>
    <row r="42" spans="1:4">
      <c r="A42" s="88" t="s">
        <v>8</v>
      </c>
      <c r="B42" s="1" t="s">
        <v>13</v>
      </c>
    </row>
    <row r="43" spans="1:4" ht="30">
      <c r="A43" s="88" t="s">
        <v>1</v>
      </c>
      <c r="B43" s="1" t="s">
        <v>13</v>
      </c>
      <c r="D43" s="173" t="s">
        <v>60</v>
      </c>
    </row>
    <row r="44" spans="1:4">
      <c r="A44" s="88" t="s">
        <v>1</v>
      </c>
      <c r="B44" s="1" t="s">
        <v>13</v>
      </c>
    </row>
    <row r="45" spans="1:4">
      <c r="A45" s="88" t="s">
        <v>8</v>
      </c>
      <c r="B45" s="1" t="s">
        <v>13</v>
      </c>
    </row>
    <row r="46" spans="1:4">
      <c r="A46" s="88" t="s">
        <v>8</v>
      </c>
      <c r="B46" s="1" t="s">
        <v>13</v>
      </c>
    </row>
    <row r="47" spans="1:4">
      <c r="A47" s="88" t="s">
        <v>10</v>
      </c>
      <c r="B47" s="1" t="s">
        <v>13</v>
      </c>
    </row>
    <row r="48" spans="1:4">
      <c r="A48" s="88" t="s">
        <v>8</v>
      </c>
      <c r="B48" s="1" t="s">
        <v>13</v>
      </c>
    </row>
    <row r="49" spans="1:14">
      <c r="A49" s="88" t="s">
        <v>8</v>
      </c>
      <c r="B49" s="1" t="s">
        <v>13</v>
      </c>
    </row>
    <row r="50" spans="1:14">
      <c r="A50" s="88" t="s">
        <v>9</v>
      </c>
      <c r="B50" s="1" t="s">
        <v>13</v>
      </c>
    </row>
    <row r="51" spans="1:14">
      <c r="A51" s="88" t="s">
        <v>8</v>
      </c>
      <c r="B51" s="1" t="s">
        <v>12</v>
      </c>
    </row>
    <row r="52" spans="1:14">
      <c r="A52" s="88" t="s">
        <v>10</v>
      </c>
      <c r="B52" s="1" t="s">
        <v>12</v>
      </c>
    </row>
    <row r="53" spans="1:14">
      <c r="A53" s="88" t="s">
        <v>8</v>
      </c>
      <c r="B53" s="1" t="s">
        <v>12</v>
      </c>
    </row>
    <row r="54" spans="1:14">
      <c r="A54" s="88" t="s">
        <v>1</v>
      </c>
      <c r="B54" s="1" t="s">
        <v>12</v>
      </c>
      <c r="J54" s="6"/>
      <c r="K54" s="6"/>
      <c r="L54" s="6"/>
      <c r="M54" s="6"/>
      <c r="N54" s="6"/>
    </row>
    <row r="55" spans="1:14">
      <c r="A55" s="88" t="s">
        <v>9</v>
      </c>
      <c r="B55" s="1" t="s">
        <v>12</v>
      </c>
      <c r="J55" s="6"/>
      <c r="K55" s="6"/>
      <c r="L55" s="6"/>
      <c r="M55" s="6"/>
      <c r="N55" s="6"/>
    </row>
    <row r="56" spans="1:14">
      <c r="A56" s="88" t="s">
        <v>1</v>
      </c>
      <c r="B56" s="1" t="s">
        <v>12</v>
      </c>
      <c r="J56" s="6"/>
      <c r="K56" s="6"/>
      <c r="L56" s="6"/>
      <c r="M56" s="6"/>
      <c r="N56" s="6"/>
    </row>
    <row r="57" spans="1:14">
      <c r="A57" s="88" t="s">
        <v>1</v>
      </c>
      <c r="B57" s="1" t="s">
        <v>12</v>
      </c>
      <c r="J57" s="6"/>
      <c r="K57" s="6"/>
      <c r="L57" s="6"/>
      <c r="M57" s="6"/>
      <c r="N57" s="6"/>
    </row>
    <row r="58" spans="1:14">
      <c r="A58" s="88" t="s">
        <v>9</v>
      </c>
      <c r="B58" s="1" t="s">
        <v>12</v>
      </c>
      <c r="J58" s="6"/>
      <c r="K58" s="6"/>
      <c r="L58" s="6"/>
      <c r="M58" s="6"/>
      <c r="N58" s="6"/>
    </row>
    <row r="59" spans="1:14">
      <c r="A59" s="88" t="s">
        <v>8</v>
      </c>
      <c r="B59" s="1" t="s">
        <v>12</v>
      </c>
      <c r="J59" s="6"/>
      <c r="K59" s="6"/>
      <c r="L59" s="106"/>
      <c r="M59" s="6"/>
      <c r="N59" s="6"/>
    </row>
    <row r="60" spans="1:14">
      <c r="A60" s="88" t="s">
        <v>8</v>
      </c>
      <c r="B60" s="1" t="s">
        <v>12</v>
      </c>
      <c r="L60" s="1"/>
    </row>
    <row r="61" spans="1:14">
      <c r="A61" s="88" t="s">
        <v>1</v>
      </c>
      <c r="B61" s="1" t="s">
        <v>12</v>
      </c>
      <c r="L61" s="1"/>
    </row>
    <row r="62" spans="1:14">
      <c r="A62" s="88" t="s">
        <v>8</v>
      </c>
      <c r="B62" s="1" t="s">
        <v>12</v>
      </c>
      <c r="L62" s="1"/>
    </row>
    <row r="63" spans="1:14">
      <c r="A63" s="88" t="s">
        <v>9</v>
      </c>
      <c r="B63" s="1" t="s">
        <v>12</v>
      </c>
    </row>
    <row r="64" spans="1:14">
      <c r="A64" s="88" t="s">
        <v>1</v>
      </c>
      <c r="B64" s="1" t="s">
        <v>12</v>
      </c>
    </row>
    <row r="65" spans="1:15">
      <c r="A65" s="88" t="s">
        <v>9</v>
      </c>
      <c r="B65" s="1" t="s">
        <v>12</v>
      </c>
    </row>
    <row r="66" spans="1:15">
      <c r="A66" s="88" t="s">
        <v>1</v>
      </c>
      <c r="B66" s="1" t="s">
        <v>12</v>
      </c>
    </row>
    <row r="67" spans="1:15">
      <c r="A67" s="88" t="s">
        <v>1</v>
      </c>
      <c r="B67" s="1" t="s">
        <v>12</v>
      </c>
    </row>
    <row r="68" spans="1:15">
      <c r="A68" s="88" t="s">
        <v>8</v>
      </c>
      <c r="B68" s="1" t="s">
        <v>12</v>
      </c>
    </row>
    <row r="69" spans="1:15">
      <c r="A69" s="88" t="s">
        <v>8</v>
      </c>
      <c r="B69" s="1" t="s">
        <v>12</v>
      </c>
      <c r="O69" t="s">
        <v>61</v>
      </c>
    </row>
    <row r="70" spans="1:15">
      <c r="A70" s="88" t="s">
        <v>8</v>
      </c>
      <c r="B70" s="1" t="s">
        <v>12</v>
      </c>
    </row>
    <row r="71" spans="1:15">
      <c r="A71" s="88" t="s">
        <v>8</v>
      </c>
      <c r="B71" s="1" t="s">
        <v>12</v>
      </c>
    </row>
    <row r="72" spans="1:15">
      <c r="A72" s="88" t="s">
        <v>8</v>
      </c>
      <c r="B72" s="1" t="s">
        <v>12</v>
      </c>
    </row>
    <row r="73" spans="1:15">
      <c r="A73" s="88" t="s">
        <v>1</v>
      </c>
      <c r="B73" s="1" t="s">
        <v>12</v>
      </c>
    </row>
    <row r="74" spans="1:15">
      <c r="A74" s="88" t="s">
        <v>9</v>
      </c>
      <c r="B74" s="1" t="s">
        <v>12</v>
      </c>
    </row>
    <row r="75" spans="1:15">
      <c r="A75" s="88" t="s">
        <v>8</v>
      </c>
      <c r="B75" s="1" t="s">
        <v>12</v>
      </c>
    </row>
    <row r="76" spans="1:15">
      <c r="A76" s="88" t="s">
        <v>8</v>
      </c>
      <c r="B76" s="1" t="s">
        <v>12</v>
      </c>
    </row>
    <row r="77" spans="1:15">
      <c r="A77" s="88" t="s">
        <v>1</v>
      </c>
      <c r="B77" s="1" t="s">
        <v>12</v>
      </c>
    </row>
    <row r="78" spans="1:15">
      <c r="A78" s="88" t="s">
        <v>8</v>
      </c>
      <c r="B78" s="1" t="s">
        <v>12</v>
      </c>
    </row>
    <row r="79" spans="1:15">
      <c r="A79" s="88" t="s">
        <v>8</v>
      </c>
      <c r="B79" s="1" t="s">
        <v>12</v>
      </c>
    </row>
    <row r="80" spans="1:15">
      <c r="A80" s="88" t="s">
        <v>8</v>
      </c>
      <c r="B80" s="1" t="s">
        <v>12</v>
      </c>
    </row>
    <row r="81" spans="1:2">
      <c r="A81" s="88" t="s">
        <v>9</v>
      </c>
      <c r="B81" s="1" t="s">
        <v>12</v>
      </c>
    </row>
    <row r="82" spans="1:2">
      <c r="A82" s="88" t="s">
        <v>8</v>
      </c>
      <c r="B82" s="1" t="s">
        <v>12</v>
      </c>
    </row>
    <row r="83" spans="1:2">
      <c r="A83" s="88" t="s">
        <v>8</v>
      </c>
      <c r="B83" s="1" t="s">
        <v>12</v>
      </c>
    </row>
    <row r="84" spans="1:2">
      <c r="A84" s="88" t="s">
        <v>1</v>
      </c>
      <c r="B84" s="1" t="s">
        <v>12</v>
      </c>
    </row>
    <row r="85" spans="1:2">
      <c r="A85" s="88" t="s">
        <v>8</v>
      </c>
      <c r="B85" s="1" t="s">
        <v>12</v>
      </c>
    </row>
    <row r="86" spans="1:2">
      <c r="A86" s="88" t="s">
        <v>9</v>
      </c>
      <c r="B86" s="1" t="s">
        <v>12</v>
      </c>
    </row>
    <row r="87" spans="1:2">
      <c r="A87" s="88" t="s">
        <v>8</v>
      </c>
      <c r="B87" s="1" t="s">
        <v>12</v>
      </c>
    </row>
    <row r="88" spans="1:2">
      <c r="A88" s="88" t="s">
        <v>1</v>
      </c>
      <c r="B88" s="1" t="s">
        <v>12</v>
      </c>
    </row>
    <row r="89" spans="1:2">
      <c r="A89" s="88" t="s">
        <v>10</v>
      </c>
      <c r="B89" s="1" t="s">
        <v>12</v>
      </c>
    </row>
    <row r="90" spans="1:2">
      <c r="A90" s="88" t="s">
        <v>1</v>
      </c>
      <c r="B90" s="1" t="s">
        <v>12</v>
      </c>
    </row>
    <row r="91" spans="1:2">
      <c r="A91" s="88" t="s">
        <v>1</v>
      </c>
      <c r="B91" s="1" t="s">
        <v>12</v>
      </c>
    </row>
    <row r="92" spans="1:2">
      <c r="A92" s="88" t="s">
        <v>1</v>
      </c>
      <c r="B92" s="1" t="s">
        <v>12</v>
      </c>
    </row>
    <row r="93" spans="1:2">
      <c r="A93" s="88" t="s">
        <v>8</v>
      </c>
      <c r="B93" s="1" t="s">
        <v>12</v>
      </c>
    </row>
    <row r="94" spans="1:2">
      <c r="A94" s="88" t="s">
        <v>1</v>
      </c>
      <c r="B94" s="1" t="s">
        <v>12</v>
      </c>
    </row>
    <row r="95" spans="1:2">
      <c r="A95" s="88" t="s">
        <v>8</v>
      </c>
      <c r="B95" s="1" t="s">
        <v>12</v>
      </c>
    </row>
    <row r="96" spans="1:2">
      <c r="A96" s="88" t="s">
        <v>1</v>
      </c>
      <c r="B96" s="1" t="s">
        <v>12</v>
      </c>
    </row>
    <row r="97" spans="1:2">
      <c r="A97" s="88" t="s">
        <v>8</v>
      </c>
      <c r="B97" s="1" t="s">
        <v>12</v>
      </c>
    </row>
    <row r="98" spans="1:2">
      <c r="A98" s="88" t="s">
        <v>8</v>
      </c>
      <c r="B98" s="1" t="s">
        <v>12</v>
      </c>
    </row>
    <row r="99" spans="1:2">
      <c r="A99" s="88" t="s">
        <v>8</v>
      </c>
      <c r="B99" s="1" t="s">
        <v>12</v>
      </c>
    </row>
    <row r="100" spans="1:2">
      <c r="A100" s="88" t="s">
        <v>8</v>
      </c>
      <c r="B100" s="1" t="s">
        <v>12</v>
      </c>
    </row>
    <row r="101" spans="1:2">
      <c r="A101" s="88" t="s">
        <v>8</v>
      </c>
      <c r="B101" s="1" t="s">
        <v>12</v>
      </c>
    </row>
    <row r="102" spans="1:2">
      <c r="A102" s="88" t="s">
        <v>8</v>
      </c>
      <c r="B102" s="1" t="s">
        <v>12</v>
      </c>
    </row>
    <row r="103" spans="1:2">
      <c r="A103" s="88" t="s">
        <v>8</v>
      </c>
      <c r="B103" s="1" t="s">
        <v>12</v>
      </c>
    </row>
    <row r="104" spans="1:2">
      <c r="A104" s="88" t="s">
        <v>8</v>
      </c>
      <c r="B104" s="1" t="s">
        <v>12</v>
      </c>
    </row>
    <row r="105" spans="1:2">
      <c r="A105" s="88" t="s">
        <v>1</v>
      </c>
      <c r="B105" s="1" t="s">
        <v>12</v>
      </c>
    </row>
    <row r="106" spans="1:2">
      <c r="A106" s="88" t="s">
        <v>1</v>
      </c>
      <c r="B106" s="1" t="s">
        <v>12</v>
      </c>
    </row>
    <row r="107" spans="1:2">
      <c r="A107" s="88" t="s">
        <v>8</v>
      </c>
      <c r="B107" s="1" t="s">
        <v>12</v>
      </c>
    </row>
    <row r="108" spans="1:2">
      <c r="A108" s="88" t="s">
        <v>8</v>
      </c>
      <c r="B108" s="1" t="s">
        <v>12</v>
      </c>
    </row>
    <row r="109" spans="1:2">
      <c r="A109" s="88" t="s">
        <v>8</v>
      </c>
      <c r="B109" s="1" t="s">
        <v>12</v>
      </c>
    </row>
    <row r="110" spans="1:2">
      <c r="A110" s="88" t="s">
        <v>8</v>
      </c>
      <c r="B110" s="1" t="s">
        <v>12</v>
      </c>
    </row>
    <row r="111" spans="1:2">
      <c r="A111" s="88" t="s">
        <v>1</v>
      </c>
      <c r="B111" s="1" t="s">
        <v>12</v>
      </c>
    </row>
    <row r="112" spans="1:2">
      <c r="A112" s="88" t="s">
        <v>9</v>
      </c>
      <c r="B112" s="1" t="s">
        <v>12</v>
      </c>
    </row>
    <row r="113" spans="1:2">
      <c r="A113" s="88" t="s">
        <v>1</v>
      </c>
      <c r="B113" s="1" t="s">
        <v>12</v>
      </c>
    </row>
    <row r="114" spans="1:2">
      <c r="A114" s="88" t="s">
        <v>1</v>
      </c>
      <c r="B114" s="1" t="s">
        <v>12</v>
      </c>
    </row>
    <row r="115" spans="1:2">
      <c r="A115" s="88" t="s">
        <v>8</v>
      </c>
      <c r="B115" s="1" t="s">
        <v>12</v>
      </c>
    </row>
    <row r="116" spans="1:2">
      <c r="A116" s="88" t="s">
        <v>8</v>
      </c>
      <c r="B116" s="1" t="s">
        <v>12</v>
      </c>
    </row>
    <row r="117" spans="1:2">
      <c r="A117" s="88" t="s">
        <v>1</v>
      </c>
      <c r="B117" s="1" t="s">
        <v>12</v>
      </c>
    </row>
    <row r="118" spans="1:2">
      <c r="A118" s="88" t="s">
        <v>1</v>
      </c>
      <c r="B118" s="1" t="s">
        <v>12</v>
      </c>
    </row>
    <row r="119" spans="1:2">
      <c r="A119" s="88" t="s">
        <v>1</v>
      </c>
      <c r="B119" s="1" t="s">
        <v>12</v>
      </c>
    </row>
    <row r="120" spans="1:2">
      <c r="A120" s="88" t="s">
        <v>1</v>
      </c>
      <c r="B120" s="1" t="s">
        <v>12</v>
      </c>
    </row>
    <row r="121" spans="1:2">
      <c r="A121" s="88" t="s">
        <v>8</v>
      </c>
      <c r="B121" s="1" t="s">
        <v>12</v>
      </c>
    </row>
    <row r="122" spans="1:2">
      <c r="A122" s="88" t="s">
        <v>8</v>
      </c>
      <c r="B122" s="1" t="s">
        <v>12</v>
      </c>
    </row>
    <row r="123" spans="1:2">
      <c r="A123" s="88" t="s">
        <v>1</v>
      </c>
      <c r="B123" s="1" t="s">
        <v>12</v>
      </c>
    </row>
    <row r="124" spans="1:2">
      <c r="A124" s="88" t="s">
        <v>8</v>
      </c>
      <c r="B124" s="1" t="s">
        <v>12</v>
      </c>
    </row>
    <row r="125" spans="1:2">
      <c r="A125" s="88" t="s">
        <v>8</v>
      </c>
      <c r="B125" s="1" t="s">
        <v>12</v>
      </c>
    </row>
    <row r="126" spans="1:2">
      <c r="A126" s="88" t="s">
        <v>8</v>
      </c>
      <c r="B126" s="1" t="s">
        <v>15</v>
      </c>
    </row>
    <row r="127" spans="1:2">
      <c r="A127" s="88" t="s">
        <v>1</v>
      </c>
      <c r="B127" s="1" t="s">
        <v>15</v>
      </c>
    </row>
    <row r="128" spans="1:2">
      <c r="A128" s="88" t="s">
        <v>8</v>
      </c>
      <c r="B128" s="1" t="s">
        <v>15</v>
      </c>
    </row>
    <row r="129" spans="1:2">
      <c r="A129" s="88" t="s">
        <v>1</v>
      </c>
      <c r="B129" s="1" t="s">
        <v>15</v>
      </c>
    </row>
    <row r="130" spans="1:2">
      <c r="A130" s="88" t="s">
        <v>1</v>
      </c>
      <c r="B130" s="1" t="s">
        <v>15</v>
      </c>
    </row>
    <row r="131" spans="1:2">
      <c r="A131" s="88" t="s">
        <v>9</v>
      </c>
      <c r="B131" s="1" t="s">
        <v>15</v>
      </c>
    </row>
    <row r="132" spans="1:2">
      <c r="A132" s="88" t="s">
        <v>8</v>
      </c>
      <c r="B132" s="1" t="s">
        <v>15</v>
      </c>
    </row>
    <row r="133" spans="1:2">
      <c r="A133" s="88" t="s">
        <v>8</v>
      </c>
      <c r="B133" s="1" t="s">
        <v>15</v>
      </c>
    </row>
    <row r="134" spans="1:2">
      <c r="A134" s="88" t="s">
        <v>1</v>
      </c>
      <c r="B134" s="1" t="s">
        <v>15</v>
      </c>
    </row>
    <row r="135" spans="1:2">
      <c r="A135" s="88" t="s">
        <v>1</v>
      </c>
      <c r="B135" s="1" t="s">
        <v>15</v>
      </c>
    </row>
    <row r="136" spans="1:2">
      <c r="A136" s="88" t="s">
        <v>8</v>
      </c>
      <c r="B136" s="1" t="s">
        <v>15</v>
      </c>
    </row>
    <row r="137" spans="1:2">
      <c r="A137" s="88" t="s">
        <v>8</v>
      </c>
      <c r="B137" s="1" t="s">
        <v>15</v>
      </c>
    </row>
    <row r="138" spans="1:2">
      <c r="A138" s="88" t="s">
        <v>1</v>
      </c>
      <c r="B138" s="1" t="s">
        <v>15</v>
      </c>
    </row>
    <row r="139" spans="1:2">
      <c r="A139" s="88" t="s">
        <v>8</v>
      </c>
      <c r="B139" s="1" t="s">
        <v>15</v>
      </c>
    </row>
    <row r="140" spans="1:2">
      <c r="A140" s="88" t="s">
        <v>1</v>
      </c>
      <c r="B140" s="1" t="s">
        <v>15</v>
      </c>
    </row>
    <row r="141" spans="1:2">
      <c r="A141" s="88" t="s">
        <v>9</v>
      </c>
      <c r="B141" s="1" t="s">
        <v>15</v>
      </c>
    </row>
    <row r="142" spans="1:2">
      <c r="A142" s="88" t="s">
        <v>10</v>
      </c>
      <c r="B142" s="1" t="s">
        <v>15</v>
      </c>
    </row>
    <row r="143" spans="1:2">
      <c r="A143" s="88" t="s">
        <v>8</v>
      </c>
      <c r="B143" s="1" t="s">
        <v>15</v>
      </c>
    </row>
    <row r="144" spans="1:2">
      <c r="A144" s="88" t="s">
        <v>1</v>
      </c>
      <c r="B144" s="1" t="s">
        <v>15</v>
      </c>
    </row>
    <row r="145" spans="1:2">
      <c r="A145" s="88" t="s">
        <v>8</v>
      </c>
      <c r="B145" s="1" t="s">
        <v>15</v>
      </c>
    </row>
    <row r="146" spans="1:2">
      <c r="A146" s="88" t="s">
        <v>8</v>
      </c>
      <c r="B146" s="1" t="s">
        <v>15</v>
      </c>
    </row>
    <row r="147" spans="1:2">
      <c r="A147" s="88" t="s">
        <v>1</v>
      </c>
      <c r="B147" s="1" t="s">
        <v>15</v>
      </c>
    </row>
    <row r="148" spans="1:2">
      <c r="A148" s="88" t="s">
        <v>8</v>
      </c>
      <c r="B148" s="1" t="s">
        <v>15</v>
      </c>
    </row>
    <row r="149" spans="1:2">
      <c r="A149" s="88" t="s">
        <v>1</v>
      </c>
      <c r="B149" s="1" t="s">
        <v>15</v>
      </c>
    </row>
    <row r="150" spans="1:2">
      <c r="A150" s="88" t="s">
        <v>8</v>
      </c>
      <c r="B150" s="1" t="s">
        <v>15</v>
      </c>
    </row>
    <row r="151" spans="1:2">
      <c r="A151" s="88" t="s">
        <v>8</v>
      </c>
      <c r="B151" s="1" t="s">
        <v>15</v>
      </c>
    </row>
    <row r="152" spans="1:2">
      <c r="A152" s="88" t="s">
        <v>8</v>
      </c>
      <c r="B152" s="1" t="s">
        <v>15</v>
      </c>
    </row>
    <row r="153" spans="1:2">
      <c r="A153" s="88" t="s">
        <v>8</v>
      </c>
      <c r="B153" s="1" t="s">
        <v>15</v>
      </c>
    </row>
    <row r="154" spans="1:2">
      <c r="A154" s="88" t="s">
        <v>8</v>
      </c>
      <c r="B154" s="1" t="s">
        <v>15</v>
      </c>
    </row>
    <row r="155" spans="1:2">
      <c r="A155" s="88" t="s">
        <v>8</v>
      </c>
      <c r="B155" s="1" t="s">
        <v>15</v>
      </c>
    </row>
    <row r="156" spans="1:2">
      <c r="A156" s="88" t="s">
        <v>9</v>
      </c>
      <c r="B156" s="1" t="s">
        <v>15</v>
      </c>
    </row>
    <row r="157" spans="1:2">
      <c r="A157" s="88" t="s">
        <v>8</v>
      </c>
      <c r="B157" s="1" t="s">
        <v>15</v>
      </c>
    </row>
    <row r="158" spans="1:2">
      <c r="A158" s="88" t="s">
        <v>1</v>
      </c>
      <c r="B158" s="1" t="s">
        <v>15</v>
      </c>
    </row>
    <row r="159" spans="1:2">
      <c r="A159" s="88" t="s">
        <v>8</v>
      </c>
      <c r="B159" s="1" t="s">
        <v>15</v>
      </c>
    </row>
    <row r="160" spans="1:2">
      <c r="A160" s="88" t="s">
        <v>8</v>
      </c>
      <c r="B160" s="1" t="s">
        <v>14</v>
      </c>
    </row>
    <row r="161" spans="1:2">
      <c r="A161" s="88" t="s">
        <v>1</v>
      </c>
      <c r="B161" s="1" t="s">
        <v>14</v>
      </c>
    </row>
    <row r="162" spans="1:2">
      <c r="A162" s="88" t="s">
        <v>9</v>
      </c>
      <c r="B162" s="1" t="s">
        <v>14</v>
      </c>
    </row>
    <row r="163" spans="1:2">
      <c r="A163" s="88" t="s">
        <v>8</v>
      </c>
      <c r="B163" s="1" t="s">
        <v>14</v>
      </c>
    </row>
    <row r="164" spans="1:2">
      <c r="A164" s="88" t="s">
        <v>8</v>
      </c>
      <c r="B164" s="1" t="s">
        <v>14</v>
      </c>
    </row>
    <row r="165" spans="1:2">
      <c r="A165" s="88" t="s">
        <v>1</v>
      </c>
      <c r="B165" s="1" t="s">
        <v>14</v>
      </c>
    </row>
    <row r="166" spans="1:2">
      <c r="A166" s="88" t="s">
        <v>8</v>
      </c>
      <c r="B166" s="1" t="s">
        <v>14</v>
      </c>
    </row>
    <row r="167" spans="1:2">
      <c r="A167" s="88" t="s">
        <v>1</v>
      </c>
      <c r="B167" s="1" t="s">
        <v>14</v>
      </c>
    </row>
    <row r="168" spans="1:2">
      <c r="A168" s="88" t="s">
        <v>1</v>
      </c>
      <c r="B168" s="1" t="s">
        <v>14</v>
      </c>
    </row>
    <row r="169" spans="1:2">
      <c r="A169" s="88" t="s">
        <v>1</v>
      </c>
      <c r="B169" s="1" t="s">
        <v>14</v>
      </c>
    </row>
    <row r="170" spans="1:2">
      <c r="A170" s="88" t="s">
        <v>9</v>
      </c>
      <c r="B170" s="1" t="s">
        <v>14</v>
      </c>
    </row>
    <row r="171" spans="1:2">
      <c r="A171" s="88" t="s">
        <v>8</v>
      </c>
      <c r="B171" s="1" t="s">
        <v>14</v>
      </c>
    </row>
    <row r="172" spans="1:2">
      <c r="A172" s="88" t="s">
        <v>8</v>
      </c>
      <c r="B172" s="1" t="s">
        <v>14</v>
      </c>
    </row>
    <row r="173" spans="1:2">
      <c r="A173" s="88" t="s">
        <v>8</v>
      </c>
      <c r="B173" s="1" t="s">
        <v>14</v>
      </c>
    </row>
    <row r="174" spans="1:2">
      <c r="A174" s="88" t="s">
        <v>8</v>
      </c>
      <c r="B174" s="1" t="s">
        <v>14</v>
      </c>
    </row>
    <row r="175" spans="1:2">
      <c r="A175" s="88" t="s">
        <v>8</v>
      </c>
      <c r="B175" s="1" t="s">
        <v>14</v>
      </c>
    </row>
    <row r="176" spans="1:2">
      <c r="A176" s="88" t="s">
        <v>8</v>
      </c>
      <c r="B176" s="1" t="s">
        <v>14</v>
      </c>
    </row>
    <row r="177" spans="1:2">
      <c r="A177" s="88" t="s">
        <v>1</v>
      </c>
      <c r="B177" s="1" t="s">
        <v>14</v>
      </c>
    </row>
    <row r="178" spans="1:2">
      <c r="A178" s="88" t="s">
        <v>8</v>
      </c>
      <c r="B178" s="1" t="s">
        <v>14</v>
      </c>
    </row>
    <row r="179" spans="1:2">
      <c r="A179" s="88" t="s">
        <v>9</v>
      </c>
      <c r="B179" s="1" t="s">
        <v>14</v>
      </c>
    </row>
    <row r="180" spans="1:2">
      <c r="A180" s="88" t="s">
        <v>8</v>
      </c>
      <c r="B180" s="1" t="s">
        <v>14</v>
      </c>
    </row>
    <row r="181" spans="1:2">
      <c r="A181" s="88" t="s">
        <v>1</v>
      </c>
      <c r="B181" s="1" t="s">
        <v>14</v>
      </c>
    </row>
    <row r="182" spans="1:2">
      <c r="A182" s="88" t="s">
        <v>1</v>
      </c>
      <c r="B182" s="1" t="s">
        <v>14</v>
      </c>
    </row>
    <row r="183" spans="1:2">
      <c r="A183" s="88" t="s">
        <v>1</v>
      </c>
      <c r="B183" s="1" t="s">
        <v>14</v>
      </c>
    </row>
    <row r="184" spans="1:2">
      <c r="A184" s="88" t="s">
        <v>8</v>
      </c>
      <c r="B184" s="1" t="s">
        <v>14</v>
      </c>
    </row>
    <row r="185" spans="1:2">
      <c r="A185" s="88" t="s">
        <v>8</v>
      </c>
      <c r="B185" s="1" t="s">
        <v>14</v>
      </c>
    </row>
    <row r="186" spans="1:2">
      <c r="A186" s="88" t="s">
        <v>9</v>
      </c>
      <c r="B186" s="1" t="s">
        <v>14</v>
      </c>
    </row>
    <row r="187" spans="1:2">
      <c r="A187" s="88" t="s">
        <v>8</v>
      </c>
      <c r="B187" s="1" t="s">
        <v>14</v>
      </c>
    </row>
    <row r="188" spans="1:2">
      <c r="A188" s="88" t="s">
        <v>1</v>
      </c>
      <c r="B188" s="1" t="s">
        <v>14</v>
      </c>
    </row>
    <row r="189" spans="1:2">
      <c r="A189" s="88" t="s">
        <v>8</v>
      </c>
      <c r="B189" s="1" t="s">
        <v>14</v>
      </c>
    </row>
  </sheetData>
  <pageMargins left="0.7" right="0.7" top="0.78740157499999996" bottom="0.78740157499999996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9"/>
  <sheetViews>
    <sheetView topLeftCell="F1" zoomScale="80" zoomScaleNormal="80" workbookViewId="0">
      <selection activeCell="F22" sqref="F22"/>
    </sheetView>
  </sheetViews>
  <sheetFormatPr defaultRowHeight="15"/>
  <cols>
    <col min="1" max="1" width="21.7109375" customWidth="1"/>
    <col min="2" max="2" width="19.85546875" customWidth="1"/>
    <col min="3" max="3" width="14.5703125" customWidth="1"/>
    <col min="4" max="4" width="19.7109375" customWidth="1"/>
    <col min="5" max="5" width="19.5703125" customWidth="1"/>
    <col min="6" max="6" width="17.5703125" style="95" customWidth="1"/>
    <col min="7" max="7" width="39" style="69" customWidth="1"/>
    <col min="8" max="8" width="19.28515625" style="124" customWidth="1"/>
    <col min="9" max="9" width="17.85546875" style="113" customWidth="1"/>
  </cols>
  <sheetData>
    <row r="1" spans="1:14">
      <c r="A1" s="47" t="s">
        <v>72</v>
      </c>
      <c r="B1" s="47"/>
      <c r="C1" s="47"/>
      <c r="D1" s="47"/>
      <c r="G1" s="148" t="s">
        <v>566</v>
      </c>
      <c r="K1" s="43" t="s">
        <v>73</v>
      </c>
      <c r="L1" s="41"/>
      <c r="M1" s="41"/>
      <c r="N1" s="41"/>
    </row>
    <row r="2" spans="1:14">
      <c r="A2" s="97" t="s">
        <v>196</v>
      </c>
      <c r="B2" s="95" t="s">
        <v>557</v>
      </c>
      <c r="C2" s="95" t="s">
        <v>212</v>
      </c>
      <c r="D2" s="95"/>
      <c r="E2" s="95"/>
      <c r="K2" s="42" t="s">
        <v>98</v>
      </c>
      <c r="L2" s="41" t="s">
        <v>101</v>
      </c>
      <c r="M2" s="41"/>
      <c r="N2" s="41"/>
    </row>
    <row r="3" spans="1:14" ht="15.75" thickBot="1">
      <c r="A3" s="97" t="s">
        <v>196</v>
      </c>
      <c r="B3" s="95" t="s">
        <v>557</v>
      </c>
      <c r="C3" s="95" t="s">
        <v>212</v>
      </c>
      <c r="D3" s="95"/>
      <c r="E3" s="95"/>
      <c r="G3" s="148" t="s">
        <v>72</v>
      </c>
      <c r="K3" s="42" t="s">
        <v>129</v>
      </c>
      <c r="L3" s="41" t="s">
        <v>98</v>
      </c>
      <c r="M3" s="41"/>
      <c r="N3" s="41"/>
    </row>
    <row r="4" spans="1:14" ht="15.75" thickBot="1">
      <c r="A4" s="97" t="s">
        <v>394</v>
      </c>
      <c r="B4" s="95" t="s">
        <v>560</v>
      </c>
      <c r="C4" s="95" t="s">
        <v>196</v>
      </c>
      <c r="D4" s="95" t="s">
        <v>557</v>
      </c>
      <c r="E4" s="95" t="s">
        <v>212</v>
      </c>
      <c r="G4" s="150" t="s">
        <v>568</v>
      </c>
      <c r="H4" s="125" t="s">
        <v>502</v>
      </c>
      <c r="K4" s="42" t="s">
        <v>129</v>
      </c>
      <c r="L4" s="41" t="s">
        <v>98</v>
      </c>
      <c r="M4" s="41" t="s">
        <v>101</v>
      </c>
      <c r="N4" s="41"/>
    </row>
    <row r="5" spans="1:14">
      <c r="A5" s="97" t="s">
        <v>394</v>
      </c>
      <c r="B5" s="95" t="s">
        <v>560</v>
      </c>
      <c r="C5" s="95" t="s">
        <v>196</v>
      </c>
      <c r="D5" s="95" t="s">
        <v>557</v>
      </c>
      <c r="E5" s="95" t="s">
        <v>558</v>
      </c>
      <c r="G5" s="163" t="s">
        <v>557</v>
      </c>
      <c r="H5" s="126">
        <f>COUNTIF($A$2:$E$5,G5)</f>
        <v>4</v>
      </c>
      <c r="I5" s="113">
        <f>H5/$H$12</f>
        <v>1</v>
      </c>
      <c r="K5" s="42" t="s">
        <v>129</v>
      </c>
      <c r="L5" s="41" t="s">
        <v>98</v>
      </c>
      <c r="M5" s="41" t="s">
        <v>101</v>
      </c>
      <c r="N5" s="41" t="s">
        <v>170</v>
      </c>
    </row>
    <row r="6" spans="1:14">
      <c r="A6" s="47"/>
      <c r="B6" s="47"/>
      <c r="C6" s="47"/>
      <c r="D6" s="47"/>
      <c r="G6" s="165" t="s">
        <v>212</v>
      </c>
      <c r="H6" s="126">
        <f>COUNTIF($A$2:$E$5,G6)</f>
        <v>3</v>
      </c>
      <c r="I6" s="113">
        <f t="shared" ref="I6:I11" si="0">H6/$H$12</f>
        <v>0.75</v>
      </c>
      <c r="K6" s="42"/>
      <c r="L6" s="41"/>
      <c r="M6" s="41"/>
      <c r="N6" s="41"/>
    </row>
    <row r="7" spans="1:14">
      <c r="A7" s="47"/>
      <c r="B7" s="47"/>
      <c r="C7" s="47"/>
      <c r="D7" s="47"/>
      <c r="G7" s="165" t="s">
        <v>560</v>
      </c>
      <c r="H7" s="126">
        <f>COUNTIF($A$2:$E$5,G7)</f>
        <v>2</v>
      </c>
      <c r="I7" s="113">
        <f t="shared" si="0"/>
        <v>0.5</v>
      </c>
    </row>
    <row r="8" spans="1:14">
      <c r="G8" s="165" t="s">
        <v>196</v>
      </c>
      <c r="H8" s="126">
        <f>COUNTIF($A$2:$E$5,G8)</f>
        <v>4</v>
      </c>
      <c r="I8" s="113">
        <f t="shared" si="0"/>
        <v>1</v>
      </c>
    </row>
    <row r="9" spans="1:14">
      <c r="G9" s="165" t="s">
        <v>558</v>
      </c>
      <c r="H9" s="126">
        <f>COUNTIF($A$2:$E$5,G9)</f>
        <v>1</v>
      </c>
      <c r="I9" s="113">
        <f t="shared" si="0"/>
        <v>0.25</v>
      </c>
    </row>
    <row r="10" spans="1:14">
      <c r="G10" s="164" t="s">
        <v>394</v>
      </c>
      <c r="H10" s="126">
        <f>COUNTIF($A$2:$E$5,G10)</f>
        <v>2</v>
      </c>
      <c r="I10" s="113">
        <f t="shared" si="0"/>
        <v>0.5</v>
      </c>
    </row>
    <row r="11" spans="1:14" ht="15.75" thickBot="1">
      <c r="G11" s="170" t="s">
        <v>504</v>
      </c>
      <c r="H11" s="145">
        <f>COUNTA($A$2:$E$5)-SUM(H5:H10)</f>
        <v>0</v>
      </c>
      <c r="I11" s="113">
        <f t="shared" si="0"/>
        <v>0</v>
      </c>
    </row>
    <row r="12" spans="1:14">
      <c r="G12" s="69" t="s">
        <v>502</v>
      </c>
      <c r="H12" s="124">
        <v>4</v>
      </c>
    </row>
    <row r="30" spans="7:9" ht="15.75" thickBot="1">
      <c r="G30" s="148" t="s">
        <v>73</v>
      </c>
    </row>
    <row r="31" spans="7:9" ht="15.75" thickBot="1">
      <c r="G31" s="150" t="s">
        <v>567</v>
      </c>
      <c r="H31" s="125" t="s">
        <v>502</v>
      </c>
    </row>
    <row r="32" spans="7:9">
      <c r="G32" s="163" t="s">
        <v>98</v>
      </c>
      <c r="H32" s="126">
        <f t="shared" ref="H32:H37" si="1">COUNTIF($K$2:$O$5,G32)</f>
        <v>4</v>
      </c>
      <c r="I32" s="113">
        <f>H32/$H$39</f>
        <v>1</v>
      </c>
    </row>
    <row r="33" spans="7:9">
      <c r="G33" s="164" t="s">
        <v>129</v>
      </c>
      <c r="H33" s="127">
        <f t="shared" si="1"/>
        <v>3</v>
      </c>
      <c r="I33" s="113">
        <f t="shared" ref="I33:I38" si="2">H33/$H$39</f>
        <v>0.75</v>
      </c>
    </row>
    <row r="34" spans="7:9">
      <c r="G34" s="165" t="s">
        <v>101</v>
      </c>
      <c r="H34" s="127">
        <f t="shared" si="1"/>
        <v>3</v>
      </c>
      <c r="I34" s="113">
        <f t="shared" si="2"/>
        <v>0.75</v>
      </c>
    </row>
    <row r="35" spans="7:9">
      <c r="G35" s="165" t="s">
        <v>170</v>
      </c>
      <c r="H35" s="127">
        <f t="shared" si="1"/>
        <v>1</v>
      </c>
      <c r="I35" s="113">
        <f t="shared" si="2"/>
        <v>0.25</v>
      </c>
    </row>
    <row r="36" spans="7:9">
      <c r="G36" s="165" t="s">
        <v>507</v>
      </c>
      <c r="H36" s="127">
        <f t="shared" si="1"/>
        <v>0</v>
      </c>
      <c r="I36" s="113">
        <f t="shared" si="2"/>
        <v>0</v>
      </c>
    </row>
    <row r="37" spans="7:9">
      <c r="G37" s="165" t="s">
        <v>189</v>
      </c>
      <c r="H37" s="144">
        <f t="shared" si="1"/>
        <v>0</v>
      </c>
      <c r="I37" s="113">
        <f t="shared" si="2"/>
        <v>0</v>
      </c>
    </row>
    <row r="38" spans="7:9" ht="15.75" thickBot="1">
      <c r="G38" s="170" t="s">
        <v>504</v>
      </c>
      <c r="H38" s="145">
        <f>COUNTA($K$2:$O$5)-SUM(H32:H37)</f>
        <v>0</v>
      </c>
      <c r="I38" s="113">
        <f t="shared" si="2"/>
        <v>0</v>
      </c>
    </row>
    <row r="39" spans="7:9">
      <c r="G39" s="142" t="s">
        <v>502</v>
      </c>
      <c r="H39" s="146">
        <v>4</v>
      </c>
    </row>
  </sheetData>
  <sortState ref="G5:H11">
    <sortCondition descending="1" ref="H32:H38"/>
  </sortState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6"/>
  <sheetViews>
    <sheetView topLeftCell="D1" zoomScale="70" zoomScaleNormal="70" workbookViewId="0">
      <selection activeCell="O18" sqref="O18"/>
    </sheetView>
  </sheetViews>
  <sheetFormatPr defaultRowHeight="15"/>
  <cols>
    <col min="7" max="7" width="16.28515625" customWidth="1"/>
    <col min="8" max="8" width="33.85546875" style="69" customWidth="1"/>
    <col min="9" max="9" width="19.42578125" style="124" customWidth="1"/>
    <col min="10" max="10" width="9.140625" style="113"/>
  </cols>
  <sheetData>
    <row r="1" spans="1:17">
      <c r="A1" s="46" t="s">
        <v>74</v>
      </c>
      <c r="B1" s="44"/>
      <c r="C1" s="44"/>
      <c r="D1" s="44"/>
      <c r="E1" s="44"/>
      <c r="F1" s="44"/>
      <c r="H1" s="148" t="s">
        <v>566</v>
      </c>
      <c r="M1" s="49" t="s">
        <v>75</v>
      </c>
      <c r="N1" s="48"/>
      <c r="O1" s="48"/>
    </row>
    <row r="2" spans="1:17" ht="15.75" thickBot="1">
      <c r="A2" s="45" t="s">
        <v>162</v>
      </c>
      <c r="B2" s="44"/>
      <c r="C2" s="44"/>
      <c r="D2" s="44"/>
      <c r="E2" s="44"/>
      <c r="F2" s="44"/>
      <c r="M2" s="49" t="s">
        <v>224</v>
      </c>
      <c r="N2" s="48" t="s">
        <v>95</v>
      </c>
      <c r="O2" s="48" t="s">
        <v>163</v>
      </c>
    </row>
    <row r="3" spans="1:17" ht="15.75" thickBot="1">
      <c r="A3" s="45" t="s">
        <v>162</v>
      </c>
      <c r="B3" s="44" t="s">
        <v>200</v>
      </c>
      <c r="C3" s="44" t="s">
        <v>565</v>
      </c>
      <c r="D3" s="44"/>
      <c r="E3" s="44"/>
      <c r="F3" s="44"/>
      <c r="H3" s="150" t="s">
        <v>569</v>
      </c>
      <c r="I3" s="125" t="s">
        <v>502</v>
      </c>
      <c r="M3" s="49" t="s">
        <v>95</v>
      </c>
      <c r="N3" s="48"/>
      <c r="O3" s="48"/>
    </row>
    <row r="4" spans="1:17">
      <c r="A4" s="45" t="s">
        <v>162</v>
      </c>
      <c r="B4" s="44" t="s">
        <v>200</v>
      </c>
      <c r="C4" s="44" t="s">
        <v>565</v>
      </c>
      <c r="D4" s="44"/>
      <c r="E4" s="44"/>
      <c r="F4" s="44"/>
      <c r="H4" s="168" t="s">
        <v>162</v>
      </c>
      <c r="I4" s="126">
        <f>COUNTIF($A$2:$F$5,H4)</f>
        <v>4</v>
      </c>
      <c r="J4" s="113">
        <f>I4/$I$10</f>
        <v>1</v>
      </c>
      <c r="M4" s="49" t="s">
        <v>207</v>
      </c>
      <c r="N4" s="48" t="s">
        <v>95</v>
      </c>
      <c r="O4" s="48" t="s">
        <v>163</v>
      </c>
    </row>
    <row r="5" spans="1:17">
      <c r="A5" s="45" t="s">
        <v>162</v>
      </c>
      <c r="B5" s="44" t="s">
        <v>200</v>
      </c>
      <c r="C5" s="44" t="s">
        <v>565</v>
      </c>
      <c r="D5" s="44" t="s">
        <v>190</v>
      </c>
      <c r="E5" s="44"/>
      <c r="F5" s="44"/>
      <c r="H5" s="165" t="s">
        <v>200</v>
      </c>
      <c r="I5" s="127">
        <f>COUNTIF($A$2:$F$5,H5)</f>
        <v>3</v>
      </c>
      <c r="J5" s="113">
        <f t="shared" ref="J5:J9" si="0">I5/$I$10</f>
        <v>0.75</v>
      </c>
      <c r="M5" s="49" t="s">
        <v>207</v>
      </c>
      <c r="N5" s="48" t="s">
        <v>163</v>
      </c>
      <c r="O5" s="48" t="s">
        <v>288</v>
      </c>
    </row>
    <row r="6" spans="1:17">
      <c r="A6" s="44"/>
      <c r="B6" s="44"/>
      <c r="C6" s="44"/>
      <c r="D6" s="44"/>
      <c r="E6" s="44"/>
      <c r="F6" s="44"/>
      <c r="H6" s="165" t="s">
        <v>565</v>
      </c>
      <c r="I6" s="127">
        <f>COUNTIF($A$2:$F$5,H6)</f>
        <v>3</v>
      </c>
      <c r="J6" s="113">
        <f t="shared" si="0"/>
        <v>0.75</v>
      </c>
      <c r="Q6" s="44"/>
    </row>
    <row r="7" spans="1:17">
      <c r="H7" s="165" t="s">
        <v>190</v>
      </c>
      <c r="I7" s="127">
        <f>COUNTIF($A$2:$F$5,H7)</f>
        <v>1</v>
      </c>
      <c r="J7" s="113">
        <f t="shared" si="0"/>
        <v>0.25</v>
      </c>
    </row>
    <row r="8" spans="1:17">
      <c r="H8" s="165" t="s">
        <v>570</v>
      </c>
      <c r="I8" s="127">
        <f>COUNTIF($A$2:$F$5,H8)</f>
        <v>0</v>
      </c>
      <c r="J8" s="113">
        <f t="shared" si="0"/>
        <v>0</v>
      </c>
    </row>
    <row r="9" spans="1:17" ht="15.75" thickBot="1">
      <c r="H9" s="166" t="s">
        <v>504</v>
      </c>
      <c r="I9" s="143">
        <f>COUNTA($A$2:$F$5)-SUM(I4:I8)</f>
        <v>0</v>
      </c>
      <c r="J9" s="113">
        <f t="shared" si="0"/>
        <v>0</v>
      </c>
    </row>
    <row r="10" spans="1:17">
      <c r="H10" s="69" t="s">
        <v>502</v>
      </c>
      <c r="I10" s="124">
        <v>4</v>
      </c>
    </row>
    <row r="27" spans="8:10" ht="15.75" thickBot="1"/>
    <row r="28" spans="8:10" ht="15.75" thickBot="1">
      <c r="H28" s="150" t="s">
        <v>571</v>
      </c>
      <c r="I28" s="125" t="s">
        <v>502</v>
      </c>
    </row>
    <row r="29" spans="8:10">
      <c r="H29" s="163" t="s">
        <v>95</v>
      </c>
      <c r="I29" s="126">
        <f t="shared" ref="I29:I34" si="1">COUNTIF($M$2:$Q$5,H29)</f>
        <v>3</v>
      </c>
      <c r="J29" s="113">
        <f>I29/$I$36</f>
        <v>0.75</v>
      </c>
    </row>
    <row r="30" spans="8:10">
      <c r="H30" s="165" t="s">
        <v>163</v>
      </c>
      <c r="I30" s="127">
        <f t="shared" si="1"/>
        <v>3</v>
      </c>
      <c r="J30" s="113">
        <f t="shared" ref="J30:J35" si="2">I30/$I$36</f>
        <v>0.75</v>
      </c>
    </row>
    <row r="31" spans="8:10">
      <c r="H31" s="164" t="s">
        <v>207</v>
      </c>
      <c r="I31" s="127">
        <f t="shared" si="1"/>
        <v>2</v>
      </c>
      <c r="J31" s="113">
        <f t="shared" si="2"/>
        <v>0.5</v>
      </c>
    </row>
    <row r="32" spans="8:10">
      <c r="H32" s="165" t="s">
        <v>224</v>
      </c>
      <c r="I32" s="127">
        <f t="shared" si="1"/>
        <v>1</v>
      </c>
      <c r="J32" s="113">
        <f t="shared" si="2"/>
        <v>0.25</v>
      </c>
    </row>
    <row r="33" spans="8:10">
      <c r="H33" s="165" t="s">
        <v>288</v>
      </c>
      <c r="I33" s="127">
        <f t="shared" si="1"/>
        <v>1</v>
      </c>
      <c r="J33" s="113">
        <f t="shared" si="2"/>
        <v>0.25</v>
      </c>
    </row>
    <row r="34" spans="8:10">
      <c r="H34" s="165" t="s">
        <v>572</v>
      </c>
      <c r="I34" s="144">
        <f t="shared" si="1"/>
        <v>0</v>
      </c>
      <c r="J34" s="113">
        <f t="shared" si="2"/>
        <v>0</v>
      </c>
    </row>
    <row r="35" spans="8:10" ht="15.75" thickBot="1">
      <c r="H35" s="170" t="s">
        <v>504</v>
      </c>
      <c r="I35" s="145">
        <f>COUNTA($M$2:$Q$5)-SUM(I29:I34)</f>
        <v>0</v>
      </c>
      <c r="J35" s="113">
        <f t="shared" si="2"/>
        <v>0</v>
      </c>
    </row>
    <row r="36" spans="8:10">
      <c r="H36" s="69" t="s">
        <v>502</v>
      </c>
      <c r="I36" s="124">
        <v>4</v>
      </c>
    </row>
  </sheetData>
  <sortState ref="H29:I35">
    <sortCondition descending="1" ref="I29:I35"/>
  </sortState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0"/>
  <sheetViews>
    <sheetView zoomScale="70" zoomScaleNormal="70" workbookViewId="0">
      <selection activeCell="P24" sqref="P24"/>
    </sheetView>
  </sheetViews>
  <sheetFormatPr defaultRowHeight="15"/>
  <cols>
    <col min="1" max="1" width="37" customWidth="1"/>
    <col min="3" max="3" width="23.42578125" style="69" customWidth="1"/>
    <col min="4" max="4" width="19.140625" style="124" customWidth="1"/>
    <col min="5" max="5" width="9.140625" style="113"/>
    <col min="9" max="9" width="16.7109375" customWidth="1"/>
    <col min="10" max="10" width="17.28515625" customWidth="1"/>
  </cols>
  <sheetData>
    <row r="1" spans="1:9" ht="39">
      <c r="A1" s="104" t="s">
        <v>76</v>
      </c>
      <c r="I1" s="104" t="s">
        <v>77</v>
      </c>
    </row>
    <row r="2" spans="1:9">
      <c r="A2" s="50" t="s">
        <v>1</v>
      </c>
      <c r="C2" s="148" t="s">
        <v>566</v>
      </c>
      <c r="I2" s="51" t="s">
        <v>1</v>
      </c>
    </row>
    <row r="3" spans="1:9">
      <c r="A3" s="50" t="s">
        <v>1</v>
      </c>
      <c r="I3" s="51" t="s">
        <v>2</v>
      </c>
    </row>
    <row r="4" spans="1:9">
      <c r="A4" s="50" t="s">
        <v>2</v>
      </c>
      <c r="C4" s="69" t="s">
        <v>573</v>
      </c>
      <c r="I4" s="51" t="s">
        <v>2</v>
      </c>
    </row>
    <row r="5" spans="1:9" ht="15.75" thickBot="1">
      <c r="A5" s="50" t="s">
        <v>2</v>
      </c>
      <c r="I5" s="51" t="s">
        <v>2</v>
      </c>
    </row>
    <row r="6" spans="1:9" ht="45.75" thickBot="1">
      <c r="C6" s="158" t="s">
        <v>618</v>
      </c>
      <c r="D6" s="125" t="s">
        <v>502</v>
      </c>
    </row>
    <row r="7" spans="1:9">
      <c r="C7" s="168" t="s">
        <v>1</v>
      </c>
      <c r="D7" s="126">
        <f>COUNTIF($A$2:$A$5,C7)</f>
        <v>2</v>
      </c>
      <c r="E7" s="113">
        <f>D7/$D$9</f>
        <v>0.5</v>
      </c>
    </row>
    <row r="8" spans="1:9" ht="15.75" thickBot="1">
      <c r="C8" s="166" t="s">
        <v>2</v>
      </c>
      <c r="D8" s="128">
        <f>COUNTIF($A$2:$A$5,C8)</f>
        <v>2</v>
      </c>
      <c r="E8" s="113">
        <f>D8/$D$9</f>
        <v>0.5</v>
      </c>
    </row>
    <row r="9" spans="1:9">
      <c r="C9" s="69" t="s">
        <v>502</v>
      </c>
      <c r="D9" s="124">
        <v>4</v>
      </c>
    </row>
    <row r="26" spans="3:5" ht="15.75" thickBot="1"/>
    <row r="27" spans="3:5" ht="30.75" thickBot="1">
      <c r="C27" s="158" t="s">
        <v>574</v>
      </c>
      <c r="D27" s="125" t="s">
        <v>502</v>
      </c>
    </row>
    <row r="28" spans="3:5">
      <c r="C28" s="163" t="s">
        <v>2</v>
      </c>
      <c r="D28" s="126">
        <f>COUNTIF($I$2:$I$5,C28)</f>
        <v>3</v>
      </c>
      <c r="E28" s="113">
        <f>D28/$D$30</f>
        <v>0.75</v>
      </c>
    </row>
    <row r="29" spans="3:5" ht="15.75" thickBot="1">
      <c r="C29" s="171" t="s">
        <v>1</v>
      </c>
      <c r="D29" s="128">
        <f>COUNTIF($I$2:$I$5,C29)</f>
        <v>1</v>
      </c>
      <c r="E29" s="113">
        <f>D29/$D$9</f>
        <v>0.25</v>
      </c>
    </row>
    <row r="30" spans="3:5">
      <c r="C30" s="69" t="s">
        <v>502</v>
      </c>
      <c r="D30" s="124">
        <v>4</v>
      </c>
    </row>
  </sheetData>
  <sortState ref="C28:D29">
    <sortCondition descending="1" ref="D28:D29"/>
  </sortState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60"/>
  <sheetViews>
    <sheetView topLeftCell="H1" zoomScale="70" zoomScaleNormal="70" workbookViewId="0">
      <selection activeCell="Q20" sqref="Q16:Q20"/>
    </sheetView>
  </sheetViews>
  <sheetFormatPr defaultRowHeight="15"/>
  <cols>
    <col min="1" max="1" width="37" customWidth="1"/>
    <col min="2" max="2" width="32.42578125" customWidth="1"/>
    <col min="3" max="5" width="30" customWidth="1"/>
    <col min="6" max="6" width="18.28515625" customWidth="1"/>
    <col min="8" max="8" width="24.28515625" customWidth="1"/>
    <col min="9" max="9" width="29.28515625" style="69" customWidth="1"/>
    <col min="10" max="10" width="18.85546875" style="124" customWidth="1"/>
    <col min="11" max="11" width="9.140625" style="113"/>
    <col min="17" max="17" width="22.140625" customWidth="1"/>
    <col min="18" max="18" width="21.140625" customWidth="1"/>
    <col min="19" max="23" width="19.5703125" customWidth="1"/>
  </cols>
  <sheetData>
    <row r="1" spans="1:20">
      <c r="A1" s="54" t="s">
        <v>78</v>
      </c>
      <c r="B1" s="52"/>
      <c r="C1" s="52"/>
      <c r="D1" s="54"/>
      <c r="Q1" s="56" t="s">
        <v>66</v>
      </c>
      <c r="R1" s="55"/>
      <c r="S1" s="55"/>
      <c r="T1" s="56"/>
    </row>
    <row r="2" spans="1:20">
      <c r="A2" s="53" t="s">
        <v>196</v>
      </c>
      <c r="B2" s="52"/>
      <c r="C2" s="52"/>
      <c r="D2" s="53"/>
      <c r="I2" s="148" t="s">
        <v>614</v>
      </c>
      <c r="Q2" s="57" t="s">
        <v>189</v>
      </c>
      <c r="R2" s="55"/>
      <c r="S2" s="55"/>
      <c r="T2" s="57"/>
    </row>
    <row r="3" spans="1:20">
      <c r="A3" s="53" t="s">
        <v>196</v>
      </c>
      <c r="B3" s="52"/>
      <c r="C3" s="52"/>
      <c r="D3" s="53"/>
      <c r="Q3" s="57" t="s">
        <v>189</v>
      </c>
      <c r="R3" s="55"/>
      <c r="S3" s="55"/>
      <c r="T3" s="57"/>
    </row>
    <row r="4" spans="1:20" ht="15.75" thickBot="1">
      <c r="A4" s="53" t="s">
        <v>196</v>
      </c>
      <c r="B4" s="52" t="s">
        <v>557</v>
      </c>
      <c r="C4" s="52"/>
      <c r="D4" s="53"/>
      <c r="Q4" s="57" t="s">
        <v>189</v>
      </c>
      <c r="R4" s="55" t="s">
        <v>98</v>
      </c>
      <c r="S4" s="55" t="s">
        <v>101</v>
      </c>
      <c r="T4" s="57" t="s">
        <v>170</v>
      </c>
    </row>
    <row r="5" spans="1:20" ht="15.75" customHeight="1" thickBot="1">
      <c r="A5" s="53" t="s">
        <v>196</v>
      </c>
      <c r="B5" s="52" t="s">
        <v>557</v>
      </c>
      <c r="C5" s="52"/>
      <c r="D5" s="53"/>
      <c r="I5" s="158" t="s">
        <v>633</v>
      </c>
      <c r="J5" s="125" t="s">
        <v>502</v>
      </c>
      <c r="Q5" s="57" t="s">
        <v>101</v>
      </c>
      <c r="R5" s="55"/>
      <c r="S5" s="55"/>
      <c r="T5" s="57"/>
    </row>
    <row r="6" spans="1:20">
      <c r="A6" s="53" t="s">
        <v>196</v>
      </c>
      <c r="B6" s="52" t="s">
        <v>557</v>
      </c>
      <c r="C6" s="52"/>
      <c r="D6" s="52"/>
      <c r="I6" s="163" t="s">
        <v>196</v>
      </c>
      <c r="J6" s="126">
        <f t="shared" ref="J6:J11" si="0">COUNTIF($A$2:$G$60,I6)</f>
        <v>55</v>
      </c>
      <c r="K6" s="113">
        <f>J6/$J$13</f>
        <v>0.93220338983050843</v>
      </c>
      <c r="Q6" s="57" t="s">
        <v>101</v>
      </c>
      <c r="R6" s="55"/>
      <c r="S6" s="55"/>
      <c r="T6" s="55"/>
    </row>
    <row r="7" spans="1:20">
      <c r="A7" s="53" t="s">
        <v>196</v>
      </c>
      <c r="B7" s="52" t="s">
        <v>557</v>
      </c>
      <c r="C7" s="52"/>
      <c r="D7" s="52"/>
      <c r="I7" s="165" t="s">
        <v>557</v>
      </c>
      <c r="J7" s="127">
        <f t="shared" si="0"/>
        <v>46</v>
      </c>
      <c r="K7" s="113">
        <f t="shared" ref="K7:K12" si="1">J7/$J$13</f>
        <v>0.77966101694915257</v>
      </c>
      <c r="Q7" s="57" t="s">
        <v>101</v>
      </c>
      <c r="R7" s="55"/>
      <c r="S7" s="55"/>
      <c r="T7" s="55"/>
    </row>
    <row r="8" spans="1:20">
      <c r="A8" s="53" t="s">
        <v>196</v>
      </c>
      <c r="B8" s="52" t="s">
        <v>557</v>
      </c>
      <c r="C8" s="52"/>
      <c r="D8" s="52"/>
      <c r="I8" s="164" t="s">
        <v>394</v>
      </c>
      <c r="J8" s="127">
        <f t="shared" si="0"/>
        <v>36</v>
      </c>
      <c r="K8" s="113">
        <f t="shared" si="1"/>
        <v>0.61016949152542377</v>
      </c>
      <c r="Q8" s="57" t="s">
        <v>101</v>
      </c>
      <c r="R8" s="55" t="s">
        <v>170</v>
      </c>
      <c r="S8" s="55"/>
      <c r="T8" s="55"/>
    </row>
    <row r="9" spans="1:20">
      <c r="A9" s="53" t="s">
        <v>196</v>
      </c>
      <c r="B9" s="52" t="s">
        <v>557</v>
      </c>
      <c r="C9" s="52"/>
      <c r="D9" s="52"/>
      <c r="I9" s="165" t="s">
        <v>212</v>
      </c>
      <c r="J9" s="127">
        <f t="shared" si="0"/>
        <v>25</v>
      </c>
      <c r="K9" s="113">
        <f t="shared" si="1"/>
        <v>0.42372881355932202</v>
      </c>
      <c r="Q9" s="57" t="s">
        <v>101</v>
      </c>
      <c r="R9" s="55" t="s">
        <v>170</v>
      </c>
      <c r="S9" s="55"/>
      <c r="T9" s="55"/>
    </row>
    <row r="10" spans="1:20">
      <c r="A10" s="53" t="s">
        <v>196</v>
      </c>
      <c r="B10" s="52" t="s">
        <v>557</v>
      </c>
      <c r="C10" s="52"/>
      <c r="D10" s="52"/>
      <c r="I10" s="165" t="s">
        <v>560</v>
      </c>
      <c r="J10" s="127">
        <f t="shared" si="0"/>
        <v>22</v>
      </c>
      <c r="K10" s="113">
        <f t="shared" si="1"/>
        <v>0.3728813559322034</v>
      </c>
      <c r="Q10" s="57" t="s">
        <v>487</v>
      </c>
      <c r="R10" s="55"/>
      <c r="S10" s="55"/>
      <c r="T10" s="55"/>
    </row>
    <row r="11" spans="1:20">
      <c r="A11" s="53" t="s">
        <v>196</v>
      </c>
      <c r="B11" s="52" t="s">
        <v>557</v>
      </c>
      <c r="C11" s="52"/>
      <c r="D11" s="52"/>
      <c r="I11" s="165" t="s">
        <v>558</v>
      </c>
      <c r="J11" s="144">
        <f t="shared" si="0"/>
        <v>12</v>
      </c>
      <c r="K11" s="113">
        <f t="shared" si="1"/>
        <v>0.20338983050847459</v>
      </c>
      <c r="Q11" s="57" t="s">
        <v>507</v>
      </c>
      <c r="R11" s="55" t="s">
        <v>98</v>
      </c>
      <c r="S11" s="55" t="s">
        <v>101</v>
      </c>
      <c r="T11" s="55" t="s">
        <v>170</v>
      </c>
    </row>
    <row r="12" spans="1:20" ht="15.75" thickBot="1">
      <c r="A12" s="53" t="s">
        <v>196</v>
      </c>
      <c r="B12" s="52" t="s">
        <v>557</v>
      </c>
      <c r="C12" s="52"/>
      <c r="D12" s="52"/>
      <c r="I12" s="170" t="s">
        <v>504</v>
      </c>
      <c r="J12" s="145">
        <f>COUNTA($A$2:$G$60)-SUM(J6:J11)</f>
        <v>3</v>
      </c>
      <c r="K12" s="113">
        <f t="shared" si="1"/>
        <v>5.0847457627118647E-2</v>
      </c>
      <c r="Q12" s="57" t="s">
        <v>98</v>
      </c>
      <c r="R12" s="55"/>
      <c r="S12" s="55"/>
      <c r="T12" s="55"/>
    </row>
    <row r="13" spans="1:20">
      <c r="A13" s="53" t="s">
        <v>196</v>
      </c>
      <c r="B13" s="52" t="s">
        <v>557</v>
      </c>
      <c r="C13" s="52"/>
      <c r="D13" s="52"/>
      <c r="I13" s="69" t="s">
        <v>502</v>
      </c>
      <c r="J13" s="124">
        <v>59</v>
      </c>
      <c r="Q13" s="57" t="s">
        <v>98</v>
      </c>
      <c r="R13" s="55"/>
      <c r="S13" s="55"/>
      <c r="T13" s="55"/>
    </row>
    <row r="14" spans="1:20">
      <c r="A14" s="53" t="s">
        <v>196</v>
      </c>
      <c r="B14" s="52" t="s">
        <v>557</v>
      </c>
      <c r="C14" s="52"/>
      <c r="D14" s="52"/>
      <c r="Q14" s="57" t="s">
        <v>98</v>
      </c>
      <c r="R14" s="55"/>
      <c r="S14" s="55"/>
      <c r="T14" s="55"/>
    </row>
    <row r="15" spans="1:20">
      <c r="A15" s="53" t="s">
        <v>196</v>
      </c>
      <c r="B15" s="52" t="s">
        <v>557</v>
      </c>
      <c r="C15" s="52"/>
      <c r="D15" s="52"/>
      <c r="Q15" s="57" t="s">
        <v>98</v>
      </c>
      <c r="R15" s="55"/>
      <c r="S15" s="55"/>
      <c r="T15" s="55"/>
    </row>
    <row r="16" spans="1:20">
      <c r="A16" s="53" t="s">
        <v>196</v>
      </c>
      <c r="B16" s="52" t="s">
        <v>557</v>
      </c>
      <c r="C16" s="52" t="s">
        <v>212</v>
      </c>
      <c r="D16" s="52"/>
      <c r="Q16" s="57" t="s">
        <v>98</v>
      </c>
      <c r="R16" s="55"/>
      <c r="S16" s="55"/>
      <c r="T16" s="55"/>
    </row>
    <row r="17" spans="1:20">
      <c r="A17" s="53" t="s">
        <v>196</v>
      </c>
      <c r="B17" s="52" t="s">
        <v>557</v>
      </c>
      <c r="C17" s="52" t="s">
        <v>558</v>
      </c>
      <c r="D17" s="52"/>
      <c r="Q17" s="57" t="s">
        <v>98</v>
      </c>
      <c r="R17" s="55"/>
      <c r="S17" s="55"/>
      <c r="T17" s="55"/>
    </row>
    <row r="18" spans="1:20">
      <c r="A18" s="53" t="s">
        <v>196</v>
      </c>
      <c r="B18" s="52" t="s">
        <v>557</v>
      </c>
      <c r="C18" s="52" t="s">
        <v>558</v>
      </c>
      <c r="D18" s="52" t="s">
        <v>212</v>
      </c>
      <c r="Q18" s="57" t="s">
        <v>98</v>
      </c>
      <c r="R18" s="55"/>
      <c r="S18" s="55"/>
      <c r="T18" s="55"/>
    </row>
    <row r="19" spans="1:20">
      <c r="A19" s="53" t="s">
        <v>196</v>
      </c>
      <c r="B19" s="52" t="s">
        <v>212</v>
      </c>
      <c r="C19" s="52"/>
      <c r="D19" s="52"/>
      <c r="Q19" s="57" t="s">
        <v>98</v>
      </c>
      <c r="R19" s="55" t="s">
        <v>170</v>
      </c>
      <c r="S19" s="55"/>
      <c r="T19" s="55"/>
    </row>
    <row r="20" spans="1:20">
      <c r="A20" s="53" t="s">
        <v>436</v>
      </c>
      <c r="B20" s="52"/>
      <c r="C20" s="52"/>
      <c r="D20" s="52"/>
      <c r="Q20" s="57" t="s">
        <v>98</v>
      </c>
      <c r="R20" s="55" t="s">
        <v>101</v>
      </c>
      <c r="S20" s="55"/>
      <c r="T20" s="55"/>
    </row>
    <row r="21" spans="1:20">
      <c r="A21" s="53" t="s">
        <v>212</v>
      </c>
      <c r="B21" s="52"/>
      <c r="C21" s="52"/>
      <c r="D21" s="52"/>
      <c r="Q21" s="57" t="s">
        <v>98</v>
      </c>
      <c r="R21" s="55" t="s">
        <v>101</v>
      </c>
      <c r="S21" s="55"/>
      <c r="T21" s="55"/>
    </row>
    <row r="22" spans="1:20">
      <c r="A22" s="53" t="s">
        <v>212</v>
      </c>
      <c r="B22" s="52" t="s">
        <v>576</v>
      </c>
      <c r="C22" s="52"/>
      <c r="D22" s="52"/>
      <c r="Q22" s="57" t="s">
        <v>98</v>
      </c>
      <c r="R22" s="55" t="s">
        <v>101</v>
      </c>
      <c r="S22" s="55"/>
      <c r="T22" s="55"/>
    </row>
    <row r="23" spans="1:20">
      <c r="A23" s="53" t="s">
        <v>394</v>
      </c>
      <c r="B23" s="52" t="s">
        <v>196</v>
      </c>
      <c r="C23" s="52"/>
      <c r="D23" s="52"/>
      <c r="Q23" s="57" t="s">
        <v>98</v>
      </c>
      <c r="R23" s="55" t="s">
        <v>101</v>
      </c>
      <c r="S23" s="55"/>
      <c r="T23" s="55"/>
    </row>
    <row r="24" spans="1:20">
      <c r="A24" s="53" t="s">
        <v>394</v>
      </c>
      <c r="B24" s="52" t="s">
        <v>196</v>
      </c>
      <c r="C24" s="52"/>
      <c r="D24" s="52"/>
      <c r="Q24" s="57" t="s">
        <v>98</v>
      </c>
      <c r="R24" s="55" t="s">
        <v>101</v>
      </c>
      <c r="S24" s="55"/>
      <c r="T24" s="55"/>
    </row>
    <row r="25" spans="1:20">
      <c r="A25" s="53" t="s">
        <v>394</v>
      </c>
      <c r="B25" s="52" t="s">
        <v>196</v>
      </c>
      <c r="C25" s="52" t="s">
        <v>557</v>
      </c>
      <c r="D25" s="52"/>
      <c r="Q25" s="57" t="s">
        <v>98</v>
      </c>
      <c r="R25" s="55" t="s">
        <v>101</v>
      </c>
      <c r="S25" s="55" t="s">
        <v>170</v>
      </c>
      <c r="T25" s="55"/>
    </row>
    <row r="26" spans="1:20">
      <c r="A26" s="53" t="s">
        <v>394</v>
      </c>
      <c r="B26" s="52" t="s">
        <v>196</v>
      </c>
      <c r="C26" s="52" t="s">
        <v>557</v>
      </c>
      <c r="D26" s="52"/>
      <c r="Q26" s="57" t="s">
        <v>98</v>
      </c>
      <c r="R26" s="55" t="s">
        <v>101</v>
      </c>
      <c r="S26" s="55" t="s">
        <v>170</v>
      </c>
      <c r="T26" s="55"/>
    </row>
    <row r="27" spans="1:20">
      <c r="A27" s="53" t="s">
        <v>394</v>
      </c>
      <c r="B27" s="52" t="s">
        <v>196</v>
      </c>
      <c r="C27" s="52" t="s">
        <v>557</v>
      </c>
      <c r="D27" s="52"/>
      <c r="Q27" s="57" t="s">
        <v>308</v>
      </c>
      <c r="R27" s="55"/>
      <c r="S27" s="55"/>
      <c r="T27" s="55"/>
    </row>
    <row r="28" spans="1:20">
      <c r="A28" s="53" t="s">
        <v>394</v>
      </c>
      <c r="B28" s="52" t="s">
        <v>196</v>
      </c>
      <c r="C28" s="52" t="s">
        <v>557</v>
      </c>
      <c r="D28" s="52"/>
      <c r="Q28" s="57" t="s">
        <v>129</v>
      </c>
      <c r="R28" s="55"/>
      <c r="S28" s="55"/>
      <c r="T28" s="55"/>
    </row>
    <row r="29" spans="1:20">
      <c r="A29" s="53" t="s">
        <v>394</v>
      </c>
      <c r="B29" s="52" t="s">
        <v>196</v>
      </c>
      <c r="C29" s="52" t="s">
        <v>557</v>
      </c>
      <c r="D29" s="52"/>
      <c r="Q29" s="57" t="s">
        <v>129</v>
      </c>
      <c r="R29" s="55"/>
      <c r="S29" s="55"/>
      <c r="T29" s="55"/>
    </row>
    <row r="30" spans="1:20">
      <c r="A30" s="53" t="s">
        <v>394</v>
      </c>
      <c r="B30" s="52" t="s">
        <v>196</v>
      </c>
      <c r="C30" s="52" t="s">
        <v>557</v>
      </c>
      <c r="D30" s="52"/>
      <c r="Q30" s="57" t="s">
        <v>129</v>
      </c>
      <c r="R30" s="55"/>
      <c r="S30" s="55"/>
      <c r="T30" s="55"/>
    </row>
    <row r="31" spans="1:20">
      <c r="A31" s="53" t="s">
        <v>394</v>
      </c>
      <c r="B31" s="52" t="s">
        <v>196</v>
      </c>
      <c r="C31" s="52" t="s">
        <v>557</v>
      </c>
      <c r="D31" s="52" t="s">
        <v>212</v>
      </c>
      <c r="Q31" s="57" t="s">
        <v>129</v>
      </c>
      <c r="R31" s="55"/>
      <c r="S31" s="55"/>
      <c r="T31" s="55"/>
    </row>
    <row r="32" spans="1:20">
      <c r="A32" s="53" t="s">
        <v>394</v>
      </c>
      <c r="B32" s="52" t="s">
        <v>196</v>
      </c>
      <c r="C32" s="52" t="s">
        <v>557</v>
      </c>
      <c r="D32" s="52" t="s">
        <v>212</v>
      </c>
      <c r="Q32" s="57" t="s">
        <v>129</v>
      </c>
      <c r="R32" s="55" t="s">
        <v>170</v>
      </c>
      <c r="S32" s="55"/>
      <c r="T32" s="55"/>
    </row>
    <row r="33" spans="1:22" ht="15.75" thickBot="1">
      <c r="A33" s="53" t="s">
        <v>394</v>
      </c>
      <c r="B33" s="52" t="s">
        <v>196</v>
      </c>
      <c r="C33" s="52" t="s">
        <v>557</v>
      </c>
      <c r="D33" s="52" t="s">
        <v>212</v>
      </c>
      <c r="E33" s="52"/>
      <c r="Q33" s="57" t="s">
        <v>129</v>
      </c>
      <c r="R33" s="55" t="s">
        <v>170</v>
      </c>
      <c r="S33" s="55"/>
      <c r="T33" s="55"/>
      <c r="U33" s="55"/>
      <c r="V33" s="55"/>
    </row>
    <row r="34" spans="1:22" ht="15.75" thickBot="1">
      <c r="A34" s="53" t="s">
        <v>394</v>
      </c>
      <c r="B34" s="52" t="s">
        <v>196</v>
      </c>
      <c r="C34" s="52" t="s">
        <v>557</v>
      </c>
      <c r="D34" s="52" t="s">
        <v>212</v>
      </c>
      <c r="E34" s="52"/>
      <c r="I34" s="150" t="s">
        <v>567</v>
      </c>
      <c r="J34" s="125" t="s">
        <v>502</v>
      </c>
      <c r="Q34" s="57" t="s">
        <v>129</v>
      </c>
      <c r="R34" s="55" t="s">
        <v>189</v>
      </c>
      <c r="S34" s="55" t="s">
        <v>98</v>
      </c>
      <c r="T34" s="55" t="s">
        <v>170</v>
      </c>
      <c r="U34" s="55"/>
      <c r="V34" s="55"/>
    </row>
    <row r="35" spans="1:22">
      <c r="A35" s="53" t="s">
        <v>394</v>
      </c>
      <c r="B35" s="52" t="s">
        <v>196</v>
      </c>
      <c r="C35" s="52" t="s">
        <v>557</v>
      </c>
      <c r="D35" s="52" t="s">
        <v>212</v>
      </c>
      <c r="E35" s="52"/>
      <c r="I35" s="163" t="s">
        <v>98</v>
      </c>
      <c r="J35" s="126">
        <f t="shared" ref="J35:J40" si="2">COUNTIF($Q$2:$W$60,I35)</f>
        <v>42</v>
      </c>
      <c r="K35" s="113">
        <f>J35/$J$42</f>
        <v>0.71186440677966101</v>
      </c>
      <c r="Q35" s="57" t="s">
        <v>129</v>
      </c>
      <c r="R35" s="55" t="s">
        <v>189</v>
      </c>
      <c r="S35" s="55" t="s">
        <v>98</v>
      </c>
      <c r="T35" s="55" t="s">
        <v>101</v>
      </c>
      <c r="U35" s="55"/>
      <c r="V35" s="55"/>
    </row>
    <row r="36" spans="1:22">
      <c r="A36" s="53" t="s">
        <v>394</v>
      </c>
      <c r="B36" s="52" t="s">
        <v>196</v>
      </c>
      <c r="C36" s="52" t="s">
        <v>557</v>
      </c>
      <c r="D36" s="52" t="s">
        <v>212</v>
      </c>
      <c r="E36" s="52"/>
      <c r="I36" s="165" t="s">
        <v>101</v>
      </c>
      <c r="J36" s="127">
        <f t="shared" si="2"/>
        <v>36</v>
      </c>
      <c r="K36" s="113">
        <f t="shared" ref="K36:K41" si="3">J36/$J$42</f>
        <v>0.61016949152542377</v>
      </c>
      <c r="Q36" s="57" t="s">
        <v>129</v>
      </c>
      <c r="R36" s="55" t="s">
        <v>189</v>
      </c>
      <c r="S36" s="55" t="s">
        <v>98</v>
      </c>
      <c r="T36" s="55" t="s">
        <v>101</v>
      </c>
      <c r="U36" s="55" t="s">
        <v>170</v>
      </c>
      <c r="V36" s="55"/>
    </row>
    <row r="37" spans="1:22">
      <c r="A37" s="53" t="s">
        <v>394</v>
      </c>
      <c r="B37" s="52" t="s">
        <v>196</v>
      </c>
      <c r="C37" s="52" t="s">
        <v>557</v>
      </c>
      <c r="D37" s="52" t="s">
        <v>558</v>
      </c>
      <c r="E37" s="52" t="s">
        <v>212</v>
      </c>
      <c r="I37" s="164" t="s">
        <v>129</v>
      </c>
      <c r="J37" s="127">
        <f t="shared" si="2"/>
        <v>33</v>
      </c>
      <c r="K37" s="113">
        <f t="shared" si="3"/>
        <v>0.55932203389830504</v>
      </c>
      <c r="Q37" s="57" t="s">
        <v>129</v>
      </c>
      <c r="R37" s="55" t="s">
        <v>101</v>
      </c>
      <c r="S37" s="55" t="s">
        <v>170</v>
      </c>
      <c r="T37" s="55"/>
      <c r="U37" s="55"/>
      <c r="V37" s="55"/>
    </row>
    <row r="38" spans="1:22">
      <c r="A38" s="53" t="s">
        <v>394</v>
      </c>
      <c r="B38" s="52" t="s">
        <v>196</v>
      </c>
      <c r="C38" s="52" t="s">
        <v>212</v>
      </c>
      <c r="D38" s="52"/>
      <c r="E38" s="52"/>
      <c r="I38" s="165" t="s">
        <v>170</v>
      </c>
      <c r="J38" s="127">
        <f t="shared" si="2"/>
        <v>22</v>
      </c>
      <c r="K38" s="113">
        <f t="shared" si="3"/>
        <v>0.3728813559322034</v>
      </c>
      <c r="Q38" s="57" t="s">
        <v>129</v>
      </c>
      <c r="R38" s="55" t="s">
        <v>507</v>
      </c>
      <c r="S38" s="55" t="s">
        <v>189</v>
      </c>
      <c r="T38" s="55" t="s">
        <v>98</v>
      </c>
      <c r="U38" s="55" t="s">
        <v>101</v>
      </c>
      <c r="V38" s="55"/>
    </row>
    <row r="39" spans="1:22">
      <c r="A39" s="53" t="s">
        <v>394</v>
      </c>
      <c r="B39" s="52" t="s">
        <v>560</v>
      </c>
      <c r="C39" s="52" t="s">
        <v>196</v>
      </c>
      <c r="D39" s="52"/>
      <c r="E39" s="52"/>
      <c r="I39" s="165" t="s">
        <v>189</v>
      </c>
      <c r="J39" s="127">
        <f t="shared" si="2"/>
        <v>9</v>
      </c>
      <c r="K39" s="113">
        <f t="shared" si="3"/>
        <v>0.15254237288135594</v>
      </c>
      <c r="Q39" s="57" t="s">
        <v>129</v>
      </c>
      <c r="R39" s="55" t="s">
        <v>507</v>
      </c>
      <c r="S39" s="55" t="s">
        <v>189</v>
      </c>
      <c r="T39" s="55" t="s">
        <v>98</v>
      </c>
      <c r="U39" s="55" t="s">
        <v>101</v>
      </c>
      <c r="V39" s="55" t="s">
        <v>170</v>
      </c>
    </row>
    <row r="40" spans="1:22">
      <c r="A40" s="53" t="s">
        <v>394</v>
      </c>
      <c r="B40" s="52" t="s">
        <v>560</v>
      </c>
      <c r="C40" s="52" t="s">
        <v>196</v>
      </c>
      <c r="D40" s="52" t="s">
        <v>557</v>
      </c>
      <c r="E40" s="52"/>
      <c r="I40" s="165" t="s">
        <v>507</v>
      </c>
      <c r="J40" s="144">
        <f t="shared" si="2"/>
        <v>6</v>
      </c>
      <c r="K40" s="113">
        <f t="shared" si="3"/>
        <v>0.10169491525423729</v>
      </c>
      <c r="Q40" s="57" t="s">
        <v>129</v>
      </c>
      <c r="R40" s="55" t="s">
        <v>507</v>
      </c>
      <c r="S40" s="55" t="s">
        <v>189</v>
      </c>
      <c r="T40" s="55" t="s">
        <v>98</v>
      </c>
      <c r="U40" s="55" t="s">
        <v>101</v>
      </c>
      <c r="V40" s="55" t="s">
        <v>170</v>
      </c>
    </row>
    <row r="41" spans="1:22" ht="15.75" thickBot="1">
      <c r="A41" s="53" t="s">
        <v>394</v>
      </c>
      <c r="B41" s="52" t="s">
        <v>560</v>
      </c>
      <c r="C41" s="52" t="s">
        <v>196</v>
      </c>
      <c r="D41" s="52" t="s">
        <v>557</v>
      </c>
      <c r="E41" s="52"/>
      <c r="I41" s="170" t="s">
        <v>504</v>
      </c>
      <c r="J41" s="145">
        <f>COUNTA($Q$2:$W$60)-SUM(J35:J40)</f>
        <v>3</v>
      </c>
      <c r="K41" s="113">
        <f t="shared" si="3"/>
        <v>5.0847457627118647E-2</v>
      </c>
      <c r="Q41" s="57" t="s">
        <v>129</v>
      </c>
      <c r="R41" s="55" t="s">
        <v>507</v>
      </c>
      <c r="S41" s="55" t="s">
        <v>98</v>
      </c>
      <c r="T41" s="55" t="s">
        <v>101</v>
      </c>
      <c r="U41" s="55"/>
      <c r="V41" s="55"/>
    </row>
    <row r="42" spans="1:22">
      <c r="A42" s="53" t="s">
        <v>394</v>
      </c>
      <c r="B42" s="52" t="s">
        <v>560</v>
      </c>
      <c r="C42" s="52" t="s">
        <v>196</v>
      </c>
      <c r="D42" s="52" t="s">
        <v>557</v>
      </c>
      <c r="E42" s="52"/>
      <c r="I42" s="142" t="s">
        <v>502</v>
      </c>
      <c r="J42" s="146">
        <v>59</v>
      </c>
      <c r="Q42" s="57" t="s">
        <v>129</v>
      </c>
      <c r="R42" s="55" t="s">
        <v>507</v>
      </c>
      <c r="S42" s="55" t="s">
        <v>98</v>
      </c>
      <c r="T42" s="55" t="s">
        <v>101</v>
      </c>
      <c r="U42" s="55" t="s">
        <v>170</v>
      </c>
      <c r="V42" s="55"/>
    </row>
    <row r="43" spans="1:22">
      <c r="A43" s="53" t="s">
        <v>394</v>
      </c>
      <c r="B43" s="52" t="s">
        <v>560</v>
      </c>
      <c r="C43" s="52" t="s">
        <v>196</v>
      </c>
      <c r="D43" s="52" t="s">
        <v>557</v>
      </c>
      <c r="E43" s="52"/>
      <c r="Q43" s="57" t="s">
        <v>129</v>
      </c>
      <c r="R43" s="55" t="s">
        <v>525</v>
      </c>
      <c r="S43" s="55"/>
      <c r="T43" s="55"/>
      <c r="U43" s="55"/>
      <c r="V43" s="55"/>
    </row>
    <row r="44" spans="1:22">
      <c r="A44" s="53" t="s">
        <v>394</v>
      </c>
      <c r="B44" s="52" t="s">
        <v>560</v>
      </c>
      <c r="C44" s="52" t="s">
        <v>196</v>
      </c>
      <c r="D44" s="52" t="s">
        <v>557</v>
      </c>
      <c r="E44" s="52" t="s">
        <v>212</v>
      </c>
      <c r="Q44" s="57" t="s">
        <v>129</v>
      </c>
      <c r="R44" s="55" t="s">
        <v>98</v>
      </c>
      <c r="S44" s="55"/>
      <c r="T44" s="55"/>
      <c r="U44" s="55"/>
      <c r="V44" s="55"/>
    </row>
    <row r="45" spans="1:22">
      <c r="A45" s="53" t="s">
        <v>394</v>
      </c>
      <c r="B45" s="52" t="s">
        <v>560</v>
      </c>
      <c r="C45" s="52" t="s">
        <v>196</v>
      </c>
      <c r="D45" s="52" t="s">
        <v>557</v>
      </c>
      <c r="E45" s="52" t="s">
        <v>212</v>
      </c>
      <c r="Q45" s="57" t="s">
        <v>129</v>
      </c>
      <c r="R45" s="55" t="s">
        <v>98</v>
      </c>
      <c r="S45" s="55"/>
      <c r="T45" s="55"/>
      <c r="U45" s="55"/>
      <c r="V45" s="55"/>
    </row>
    <row r="46" spans="1:22">
      <c r="A46" s="53" t="s">
        <v>394</v>
      </c>
      <c r="B46" s="52" t="s">
        <v>560</v>
      </c>
      <c r="C46" s="52" t="s">
        <v>196</v>
      </c>
      <c r="D46" s="52" t="s">
        <v>557</v>
      </c>
      <c r="E46" s="52" t="s">
        <v>212</v>
      </c>
      <c r="Q46" s="57" t="s">
        <v>129</v>
      </c>
      <c r="R46" s="55" t="s">
        <v>98</v>
      </c>
      <c r="S46" s="55" t="s">
        <v>170</v>
      </c>
      <c r="T46" s="55"/>
      <c r="U46" s="55"/>
      <c r="V46" s="55"/>
    </row>
    <row r="47" spans="1:22">
      <c r="A47" s="53" t="s">
        <v>394</v>
      </c>
      <c r="B47" s="52" t="s">
        <v>560</v>
      </c>
      <c r="C47" s="52" t="s">
        <v>196</v>
      </c>
      <c r="D47" s="52" t="s">
        <v>557</v>
      </c>
      <c r="E47" s="52" t="s">
        <v>212</v>
      </c>
      <c r="Q47" s="57" t="s">
        <v>129</v>
      </c>
      <c r="R47" s="55" t="s">
        <v>98</v>
      </c>
      <c r="S47" s="55" t="s">
        <v>101</v>
      </c>
      <c r="T47" s="55"/>
      <c r="U47" s="55"/>
      <c r="V47" s="55"/>
    </row>
    <row r="48" spans="1:22">
      <c r="A48" s="53" t="s">
        <v>394</v>
      </c>
      <c r="B48" s="52" t="s">
        <v>560</v>
      </c>
      <c r="C48" s="52" t="s">
        <v>196</v>
      </c>
      <c r="D48" s="52" t="s">
        <v>557</v>
      </c>
      <c r="E48" s="52" t="s">
        <v>212</v>
      </c>
      <c r="Q48" s="57" t="s">
        <v>129</v>
      </c>
      <c r="R48" s="55" t="s">
        <v>98</v>
      </c>
      <c r="S48" s="55" t="s">
        <v>101</v>
      </c>
      <c r="T48" s="55"/>
      <c r="U48" s="55"/>
      <c r="V48" s="55"/>
    </row>
    <row r="49" spans="1:22">
      <c r="A49" s="53" t="s">
        <v>394</v>
      </c>
      <c r="B49" s="52" t="s">
        <v>560</v>
      </c>
      <c r="C49" s="52" t="s">
        <v>196</v>
      </c>
      <c r="D49" s="52" t="s">
        <v>557</v>
      </c>
      <c r="E49" s="52" t="s">
        <v>212</v>
      </c>
      <c r="F49" s="52"/>
      <c r="Q49" s="57" t="s">
        <v>129</v>
      </c>
      <c r="R49" s="55" t="s">
        <v>98</v>
      </c>
      <c r="S49" s="55" t="s">
        <v>101</v>
      </c>
      <c r="T49" s="55"/>
      <c r="U49" s="55"/>
      <c r="V49" s="55"/>
    </row>
    <row r="50" spans="1:22" ht="15.75">
      <c r="A50" s="53" t="s">
        <v>394</v>
      </c>
      <c r="B50" s="52" t="s">
        <v>560</v>
      </c>
      <c r="C50" s="52" t="s">
        <v>196</v>
      </c>
      <c r="D50" s="52" t="s">
        <v>557</v>
      </c>
      <c r="E50" s="52" t="s">
        <v>558</v>
      </c>
      <c r="F50" s="52"/>
      <c r="H50" s="116"/>
      <c r="Q50" s="57" t="s">
        <v>129</v>
      </c>
      <c r="R50" s="55" t="s">
        <v>98</v>
      </c>
      <c r="S50" s="55" t="s">
        <v>101</v>
      </c>
      <c r="T50" s="55"/>
      <c r="U50" s="55"/>
      <c r="V50" s="55"/>
    </row>
    <row r="51" spans="1:22">
      <c r="A51" s="53" t="s">
        <v>394</v>
      </c>
      <c r="B51" s="52" t="s">
        <v>560</v>
      </c>
      <c r="C51" s="52" t="s">
        <v>196</v>
      </c>
      <c r="D51" s="52" t="s">
        <v>557</v>
      </c>
      <c r="E51" s="52" t="s">
        <v>558</v>
      </c>
      <c r="F51" s="52"/>
      <c r="Q51" s="57" t="s">
        <v>129</v>
      </c>
      <c r="R51" s="55" t="s">
        <v>98</v>
      </c>
      <c r="S51" s="55" t="s">
        <v>101</v>
      </c>
      <c r="T51" s="55"/>
      <c r="U51" s="55"/>
      <c r="V51" s="55"/>
    </row>
    <row r="52" spans="1:22">
      <c r="A52" s="53" t="s">
        <v>394</v>
      </c>
      <c r="B52" s="52" t="s">
        <v>560</v>
      </c>
      <c r="C52" s="52" t="s">
        <v>196</v>
      </c>
      <c r="D52" s="52" t="s">
        <v>557</v>
      </c>
      <c r="E52" s="52" t="s">
        <v>558</v>
      </c>
      <c r="F52" s="52" t="s">
        <v>212</v>
      </c>
      <c r="Q52" s="57" t="s">
        <v>129</v>
      </c>
      <c r="R52" s="55" t="s">
        <v>98</v>
      </c>
      <c r="S52" s="55" t="s">
        <v>101</v>
      </c>
      <c r="T52" s="55"/>
      <c r="U52" s="55"/>
      <c r="V52" s="55"/>
    </row>
    <row r="53" spans="1:22">
      <c r="A53" s="53" t="s">
        <v>394</v>
      </c>
      <c r="B53" s="52" t="s">
        <v>560</v>
      </c>
      <c r="C53" s="52" t="s">
        <v>196</v>
      </c>
      <c r="D53" s="52" t="s">
        <v>557</v>
      </c>
      <c r="E53" s="52" t="s">
        <v>558</v>
      </c>
      <c r="F53" s="52" t="s">
        <v>212</v>
      </c>
      <c r="Q53" s="57" t="s">
        <v>129</v>
      </c>
      <c r="R53" s="55" t="s">
        <v>98</v>
      </c>
      <c r="S53" s="55" t="s">
        <v>101</v>
      </c>
      <c r="T53" s="55"/>
      <c r="U53" s="55"/>
      <c r="V53" s="55"/>
    </row>
    <row r="54" spans="1:22">
      <c r="A54" s="53" t="s">
        <v>394</v>
      </c>
      <c r="B54" s="52" t="s">
        <v>560</v>
      </c>
      <c r="C54" s="52" t="s">
        <v>196</v>
      </c>
      <c r="D54" s="52" t="s">
        <v>557</v>
      </c>
      <c r="E54" s="52" t="s">
        <v>558</v>
      </c>
      <c r="F54" s="52" t="s">
        <v>212</v>
      </c>
      <c r="Q54" s="57" t="s">
        <v>129</v>
      </c>
      <c r="R54" s="55" t="s">
        <v>98</v>
      </c>
      <c r="S54" s="55" t="s">
        <v>101</v>
      </c>
      <c r="T54" s="55"/>
      <c r="U54" s="55"/>
      <c r="V54" s="55"/>
    </row>
    <row r="55" spans="1:22">
      <c r="A55" s="53" t="s">
        <v>394</v>
      </c>
      <c r="B55" s="52" t="s">
        <v>560</v>
      </c>
      <c r="C55" s="52" t="s">
        <v>196</v>
      </c>
      <c r="D55" s="52" t="s">
        <v>557</v>
      </c>
      <c r="E55" s="52" t="s">
        <v>558</v>
      </c>
      <c r="F55" s="52" t="s">
        <v>212</v>
      </c>
      <c r="Q55" s="57" t="s">
        <v>129</v>
      </c>
      <c r="R55" s="55" t="s">
        <v>98</v>
      </c>
      <c r="S55" s="55" t="s">
        <v>101</v>
      </c>
      <c r="T55" s="55" t="s">
        <v>170</v>
      </c>
      <c r="U55" s="55"/>
      <c r="V55" s="55"/>
    </row>
    <row r="56" spans="1:22">
      <c r="A56" s="53" t="s">
        <v>394</v>
      </c>
      <c r="B56" s="52" t="s">
        <v>560</v>
      </c>
      <c r="C56" s="52" t="s">
        <v>196</v>
      </c>
      <c r="D56" s="52" t="s">
        <v>557</v>
      </c>
      <c r="E56" s="52" t="s">
        <v>558</v>
      </c>
      <c r="F56" s="52" t="s">
        <v>212</v>
      </c>
      <c r="Q56" s="57" t="s">
        <v>129</v>
      </c>
      <c r="R56" s="55" t="s">
        <v>98</v>
      </c>
      <c r="S56" s="55" t="s">
        <v>101</v>
      </c>
      <c r="T56" s="55" t="s">
        <v>170</v>
      </c>
      <c r="U56" s="55"/>
      <c r="V56" s="55"/>
    </row>
    <row r="57" spans="1:22">
      <c r="A57" s="53" t="s">
        <v>394</v>
      </c>
      <c r="B57" s="52" t="s">
        <v>560</v>
      </c>
      <c r="C57" s="52" t="s">
        <v>196</v>
      </c>
      <c r="D57" s="52" t="s">
        <v>558</v>
      </c>
      <c r="E57" s="52" t="s">
        <v>575</v>
      </c>
      <c r="F57" s="52"/>
      <c r="Q57" s="57" t="s">
        <v>129</v>
      </c>
      <c r="R57" s="55" t="s">
        <v>98</v>
      </c>
      <c r="S57" s="55" t="s">
        <v>101</v>
      </c>
      <c r="T57" s="55" t="s">
        <v>170</v>
      </c>
      <c r="U57" s="55"/>
      <c r="V57" s="55"/>
    </row>
    <row r="58" spans="1:22">
      <c r="A58" s="53" t="s">
        <v>394</v>
      </c>
      <c r="B58" s="52" t="s">
        <v>560</v>
      </c>
      <c r="C58" s="52" t="s">
        <v>212</v>
      </c>
      <c r="D58" s="52"/>
      <c r="E58" s="52"/>
      <c r="F58" s="52"/>
      <c r="Q58" s="57" t="s">
        <v>129</v>
      </c>
      <c r="R58" s="55" t="s">
        <v>98</v>
      </c>
      <c r="S58" s="55" t="s">
        <v>101</v>
      </c>
      <c r="T58" s="55" t="s">
        <v>170</v>
      </c>
      <c r="U58" s="55"/>
      <c r="V58" s="55"/>
    </row>
    <row r="59" spans="1:22">
      <c r="A59" s="53" t="s">
        <v>560</v>
      </c>
      <c r="B59" s="52" t="s">
        <v>196</v>
      </c>
      <c r="C59" s="52"/>
      <c r="D59" s="52"/>
      <c r="E59" s="52"/>
      <c r="F59" s="52"/>
      <c r="Q59" s="57" t="s">
        <v>129</v>
      </c>
      <c r="R59" s="55" t="s">
        <v>98</v>
      </c>
      <c r="S59" s="55" t="s">
        <v>101</v>
      </c>
      <c r="T59" s="55" t="s">
        <v>170</v>
      </c>
      <c r="U59" s="55"/>
      <c r="V59" s="55"/>
    </row>
    <row r="60" spans="1:22">
      <c r="A60" s="53" t="s">
        <v>560</v>
      </c>
      <c r="B60" s="52" t="s">
        <v>196</v>
      </c>
      <c r="C60" s="52" t="s">
        <v>557</v>
      </c>
      <c r="D60" s="52" t="s">
        <v>558</v>
      </c>
      <c r="E60" s="52"/>
      <c r="F60" s="52"/>
      <c r="Q60" s="57" t="s">
        <v>129</v>
      </c>
      <c r="R60" s="55" t="s">
        <v>98</v>
      </c>
      <c r="S60" s="55" t="s">
        <v>101</v>
      </c>
      <c r="T60" s="55" t="s">
        <v>170</v>
      </c>
      <c r="U60" s="55"/>
      <c r="V60" s="55"/>
    </row>
  </sheetData>
  <sortState ref="I35:J41">
    <sortCondition descending="1" ref="J35:J41"/>
  </sortState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60"/>
  <sheetViews>
    <sheetView topLeftCell="J25" zoomScale="70" zoomScaleNormal="70" workbookViewId="0">
      <selection activeCell="P24" sqref="P24"/>
    </sheetView>
  </sheetViews>
  <sheetFormatPr defaultRowHeight="15"/>
  <cols>
    <col min="1" max="1" width="34.140625" customWidth="1"/>
    <col min="2" max="2" width="20.5703125" customWidth="1"/>
    <col min="3" max="3" width="27.140625" customWidth="1"/>
    <col min="8" max="8" width="15.7109375" customWidth="1"/>
    <col min="9" max="9" width="29" style="69" customWidth="1"/>
    <col min="10" max="10" width="22.140625" style="124" customWidth="1"/>
    <col min="11" max="11" width="9.140625" style="113"/>
    <col min="13" max="13" width="13" customWidth="1"/>
    <col min="15" max="15" width="30.5703125" customWidth="1"/>
    <col min="16" max="16" width="42" customWidth="1"/>
    <col min="17" max="17" width="28.140625" customWidth="1"/>
    <col min="18" max="18" width="27.140625" customWidth="1"/>
    <col min="19" max="19" width="25.85546875" customWidth="1"/>
  </cols>
  <sheetData>
    <row r="1" spans="1:18">
      <c r="A1" s="59" t="s">
        <v>79</v>
      </c>
      <c r="B1" s="58"/>
      <c r="C1" s="58"/>
      <c r="D1" s="59"/>
      <c r="O1" s="63" t="s">
        <v>80</v>
      </c>
      <c r="P1" s="61"/>
      <c r="Q1" s="61"/>
      <c r="R1" s="62"/>
    </row>
    <row r="2" spans="1:18">
      <c r="A2" s="60" t="s">
        <v>162</v>
      </c>
      <c r="B2" s="58"/>
      <c r="C2" s="58"/>
      <c r="D2" s="60"/>
      <c r="I2" s="148" t="s">
        <v>614</v>
      </c>
      <c r="O2" s="63" t="s">
        <v>224</v>
      </c>
      <c r="P2" s="61"/>
      <c r="Q2" s="61"/>
      <c r="R2" s="63"/>
    </row>
    <row r="3" spans="1:18" ht="15.75" thickBot="1">
      <c r="A3" s="60" t="s">
        <v>162</v>
      </c>
      <c r="B3" s="58"/>
      <c r="C3" s="58"/>
      <c r="D3" s="60"/>
      <c r="O3" s="63" t="s">
        <v>224</v>
      </c>
      <c r="P3" s="61"/>
      <c r="Q3" s="61"/>
      <c r="R3" s="63"/>
    </row>
    <row r="4" spans="1:18" ht="15.75" thickBot="1">
      <c r="A4" s="60" t="s">
        <v>162</v>
      </c>
      <c r="B4" s="58"/>
      <c r="C4" s="58"/>
      <c r="D4" s="60"/>
      <c r="I4" s="150" t="s">
        <v>577</v>
      </c>
      <c r="J4" s="125" t="s">
        <v>502</v>
      </c>
      <c r="O4" s="63" t="s">
        <v>224</v>
      </c>
      <c r="P4" s="61" t="s">
        <v>95</v>
      </c>
      <c r="Q4" s="61"/>
      <c r="R4" s="63"/>
    </row>
    <row r="5" spans="1:18">
      <c r="A5" s="60" t="s">
        <v>162</v>
      </c>
      <c r="B5" s="58"/>
      <c r="C5" s="58"/>
      <c r="D5" s="60"/>
      <c r="I5" s="168" t="s">
        <v>162</v>
      </c>
      <c r="J5" s="126">
        <f>COUNTIF($A$2:$G$60,I5)</f>
        <v>39</v>
      </c>
      <c r="K5" s="113">
        <f>J5/$J$11</f>
        <v>0.66101694915254239</v>
      </c>
      <c r="O5" s="63" t="s">
        <v>224</v>
      </c>
      <c r="P5" s="61" t="s">
        <v>95</v>
      </c>
      <c r="Q5" s="61"/>
      <c r="R5" s="63"/>
    </row>
    <row r="6" spans="1:18">
      <c r="A6" s="60" t="s">
        <v>162</v>
      </c>
      <c r="B6" s="58"/>
      <c r="C6" s="58"/>
      <c r="D6" s="58"/>
      <c r="I6" s="165" t="s">
        <v>190</v>
      </c>
      <c r="J6" s="127">
        <f>COUNTIF($A$2:$G$60,I6)</f>
        <v>37</v>
      </c>
      <c r="K6" s="113">
        <f t="shared" ref="K6:K10" si="0">J6/$J$11</f>
        <v>0.6271186440677966</v>
      </c>
      <c r="O6" s="63" t="s">
        <v>224</v>
      </c>
      <c r="P6" s="61" t="s">
        <v>95</v>
      </c>
      <c r="Q6" s="61"/>
      <c r="R6" s="61"/>
    </row>
    <row r="7" spans="1:18">
      <c r="A7" s="60" t="s">
        <v>162</v>
      </c>
      <c r="B7" s="58" t="s">
        <v>565</v>
      </c>
      <c r="C7" s="58"/>
      <c r="D7" s="58"/>
      <c r="I7" s="165" t="s">
        <v>200</v>
      </c>
      <c r="J7" s="127">
        <f>COUNTIF($A$2:$G$60,I7)</f>
        <v>28</v>
      </c>
      <c r="K7" s="113">
        <f t="shared" si="0"/>
        <v>0.47457627118644069</v>
      </c>
      <c r="O7" s="63" t="s">
        <v>224</v>
      </c>
      <c r="P7" s="61" t="s">
        <v>95</v>
      </c>
      <c r="Q7" s="61"/>
      <c r="R7" s="61"/>
    </row>
    <row r="8" spans="1:18">
      <c r="A8" s="60" t="s">
        <v>162</v>
      </c>
      <c r="B8" s="58" t="s">
        <v>565</v>
      </c>
      <c r="C8" s="58" t="s">
        <v>190</v>
      </c>
      <c r="D8" s="58"/>
      <c r="I8" s="165" t="s">
        <v>570</v>
      </c>
      <c r="J8" s="127">
        <f>COUNTIF($A$2:$G$60,I8)</f>
        <v>7</v>
      </c>
      <c r="K8" s="113">
        <f t="shared" si="0"/>
        <v>0.11864406779661017</v>
      </c>
      <c r="O8" s="63" t="s">
        <v>224</v>
      </c>
      <c r="P8" s="61" t="s">
        <v>95</v>
      </c>
      <c r="Q8" s="61" t="s">
        <v>163</v>
      </c>
      <c r="R8" s="61"/>
    </row>
    <row r="9" spans="1:18">
      <c r="A9" s="60" t="s">
        <v>162</v>
      </c>
      <c r="B9" s="58" t="s">
        <v>200</v>
      </c>
      <c r="C9" s="58"/>
      <c r="D9" s="58"/>
      <c r="I9" s="165" t="s">
        <v>565</v>
      </c>
      <c r="J9" s="127">
        <f>COUNTIF($A$2:$G$60,I9)</f>
        <v>7</v>
      </c>
      <c r="K9" s="113">
        <f t="shared" si="0"/>
        <v>0.11864406779661017</v>
      </c>
      <c r="O9" s="63" t="s">
        <v>224</v>
      </c>
      <c r="P9" s="61" t="s">
        <v>163</v>
      </c>
      <c r="Q9" s="61"/>
      <c r="R9" s="61"/>
    </row>
    <row r="10" spans="1:18" ht="16.5" thickBot="1">
      <c r="A10" s="60" t="s">
        <v>162</v>
      </c>
      <c r="B10" s="58" t="s">
        <v>200</v>
      </c>
      <c r="C10" s="58"/>
      <c r="D10" s="58"/>
      <c r="F10" s="116"/>
      <c r="I10" s="166" t="s">
        <v>504</v>
      </c>
      <c r="J10" s="143">
        <f>COUNTA($A$2:$G$60)-SUM(J5:J9)</f>
        <v>2</v>
      </c>
      <c r="K10" s="113">
        <f t="shared" si="0"/>
        <v>3.3898305084745763E-2</v>
      </c>
      <c r="O10" s="63" t="s">
        <v>95</v>
      </c>
      <c r="P10" s="61"/>
      <c r="Q10" s="61"/>
      <c r="R10" s="61"/>
    </row>
    <row r="11" spans="1:18">
      <c r="A11" s="60" t="s">
        <v>162</v>
      </c>
      <c r="B11" s="58" t="s">
        <v>200</v>
      </c>
      <c r="C11" s="58"/>
      <c r="D11" s="58"/>
      <c r="I11" s="69" t="s">
        <v>502</v>
      </c>
      <c r="J11" s="124">
        <v>59</v>
      </c>
      <c r="O11" s="63" t="s">
        <v>95</v>
      </c>
      <c r="P11" s="61"/>
      <c r="Q11" s="61"/>
      <c r="R11" s="61"/>
    </row>
    <row r="12" spans="1:18">
      <c r="A12" s="60" t="s">
        <v>162</v>
      </c>
      <c r="B12" s="58" t="s">
        <v>200</v>
      </c>
      <c r="C12" s="58"/>
      <c r="D12" s="58"/>
      <c r="O12" s="63" t="s">
        <v>95</v>
      </c>
      <c r="P12" s="61"/>
      <c r="Q12" s="61"/>
      <c r="R12" s="61"/>
    </row>
    <row r="13" spans="1:18">
      <c r="A13" s="60" t="s">
        <v>162</v>
      </c>
      <c r="B13" s="58" t="s">
        <v>200</v>
      </c>
      <c r="C13" s="58"/>
      <c r="D13" s="58"/>
      <c r="O13" s="63" t="s">
        <v>95</v>
      </c>
      <c r="P13" s="61"/>
      <c r="Q13" s="61"/>
      <c r="R13" s="61"/>
    </row>
    <row r="14" spans="1:18">
      <c r="A14" s="60" t="s">
        <v>162</v>
      </c>
      <c r="B14" s="58" t="s">
        <v>200</v>
      </c>
      <c r="C14" s="58"/>
      <c r="D14" s="58"/>
      <c r="O14" s="63" t="s">
        <v>95</v>
      </c>
      <c r="P14" s="61"/>
      <c r="Q14" s="61"/>
      <c r="R14" s="61"/>
    </row>
    <row r="15" spans="1:18">
      <c r="A15" s="60" t="s">
        <v>162</v>
      </c>
      <c r="B15" s="58" t="s">
        <v>200</v>
      </c>
      <c r="C15" s="58"/>
      <c r="D15" s="58"/>
      <c r="O15" s="63" t="s">
        <v>95</v>
      </c>
      <c r="P15" s="61"/>
      <c r="Q15" s="61"/>
      <c r="R15" s="61"/>
    </row>
    <row r="16" spans="1:18">
      <c r="A16" s="60" t="s">
        <v>162</v>
      </c>
      <c r="B16" s="58" t="s">
        <v>200</v>
      </c>
      <c r="C16" s="58" t="s">
        <v>565</v>
      </c>
      <c r="D16" s="58" t="s">
        <v>190</v>
      </c>
      <c r="O16" s="63" t="s">
        <v>95</v>
      </c>
      <c r="P16" s="61" t="s">
        <v>163</v>
      </c>
      <c r="Q16" s="61"/>
      <c r="R16" s="61"/>
    </row>
    <row r="17" spans="1:18">
      <c r="A17" s="60" t="s">
        <v>162</v>
      </c>
      <c r="B17" s="58" t="s">
        <v>200</v>
      </c>
      <c r="C17" s="58" t="s">
        <v>565</v>
      </c>
      <c r="D17" s="58" t="s">
        <v>190</v>
      </c>
      <c r="O17" s="63" t="s">
        <v>95</v>
      </c>
      <c r="P17" s="61" t="s">
        <v>163</v>
      </c>
      <c r="Q17" s="61"/>
      <c r="R17" s="61"/>
    </row>
    <row r="18" spans="1:18">
      <c r="A18" s="60" t="s">
        <v>162</v>
      </c>
      <c r="B18" s="58" t="s">
        <v>200</v>
      </c>
      <c r="C18" s="58" t="s">
        <v>190</v>
      </c>
      <c r="D18" s="58"/>
      <c r="O18" s="63" t="s">
        <v>435</v>
      </c>
      <c r="P18" s="61"/>
      <c r="Q18" s="61"/>
      <c r="R18" s="61"/>
    </row>
    <row r="19" spans="1:18">
      <c r="A19" s="60" t="s">
        <v>162</v>
      </c>
      <c r="B19" s="58" t="s">
        <v>200</v>
      </c>
      <c r="C19" s="58" t="s">
        <v>190</v>
      </c>
      <c r="D19" s="58"/>
      <c r="O19" s="63" t="s">
        <v>207</v>
      </c>
      <c r="P19" s="61"/>
      <c r="Q19" s="61"/>
      <c r="R19" s="61"/>
    </row>
    <row r="20" spans="1:18">
      <c r="A20" s="60" t="s">
        <v>162</v>
      </c>
      <c r="B20" s="58" t="s">
        <v>200</v>
      </c>
      <c r="C20" s="58" t="s">
        <v>190</v>
      </c>
      <c r="D20" s="58"/>
      <c r="O20" s="63" t="s">
        <v>207</v>
      </c>
      <c r="P20" s="61"/>
      <c r="Q20" s="61"/>
      <c r="R20" s="61"/>
    </row>
    <row r="21" spans="1:18">
      <c r="A21" s="60" t="s">
        <v>162</v>
      </c>
      <c r="B21" s="58" t="s">
        <v>200</v>
      </c>
      <c r="C21" s="58" t="s">
        <v>190</v>
      </c>
      <c r="D21" s="58"/>
      <c r="O21" s="63" t="s">
        <v>207</v>
      </c>
      <c r="P21" s="61" t="s">
        <v>224</v>
      </c>
      <c r="Q21" s="61"/>
      <c r="R21" s="61"/>
    </row>
    <row r="22" spans="1:18">
      <c r="A22" s="60" t="s">
        <v>162</v>
      </c>
      <c r="B22" s="58" t="s">
        <v>200</v>
      </c>
      <c r="C22" s="58" t="s">
        <v>190</v>
      </c>
      <c r="D22" s="58"/>
      <c r="O22" s="63" t="s">
        <v>207</v>
      </c>
      <c r="P22" s="61" t="s">
        <v>224</v>
      </c>
      <c r="Q22" s="61"/>
      <c r="R22" s="61"/>
    </row>
    <row r="23" spans="1:18">
      <c r="A23" s="60" t="s">
        <v>162</v>
      </c>
      <c r="B23" s="58" t="s">
        <v>200</v>
      </c>
      <c r="C23" s="58" t="s">
        <v>190</v>
      </c>
      <c r="D23" s="58"/>
      <c r="O23" s="63" t="s">
        <v>207</v>
      </c>
      <c r="P23" s="61" t="s">
        <v>224</v>
      </c>
      <c r="Q23" s="61"/>
      <c r="R23" s="61"/>
    </row>
    <row r="24" spans="1:18">
      <c r="A24" s="60" t="s">
        <v>162</v>
      </c>
      <c r="B24" s="58" t="s">
        <v>200</v>
      </c>
      <c r="C24" s="58" t="s">
        <v>190</v>
      </c>
      <c r="D24" s="58"/>
      <c r="O24" s="63" t="s">
        <v>207</v>
      </c>
      <c r="P24" s="61" t="s">
        <v>224</v>
      </c>
      <c r="Q24" s="61"/>
      <c r="R24" s="61"/>
    </row>
    <row r="25" spans="1:18">
      <c r="A25" s="60" t="s">
        <v>162</v>
      </c>
      <c r="B25" s="58" t="s">
        <v>200</v>
      </c>
      <c r="C25" s="58" t="s">
        <v>190</v>
      </c>
      <c r="D25" s="58"/>
      <c r="O25" s="63" t="s">
        <v>207</v>
      </c>
      <c r="P25" s="61" t="s">
        <v>224</v>
      </c>
      <c r="Q25" s="61" t="s">
        <v>95</v>
      </c>
      <c r="R25" s="61"/>
    </row>
    <row r="26" spans="1:18">
      <c r="A26" s="60" t="s">
        <v>162</v>
      </c>
      <c r="B26" s="58" t="s">
        <v>200</v>
      </c>
      <c r="C26" s="58" t="s">
        <v>190</v>
      </c>
      <c r="D26" s="58"/>
      <c r="O26" s="63" t="s">
        <v>207</v>
      </c>
      <c r="P26" s="61" t="s">
        <v>224</v>
      </c>
      <c r="Q26" s="61" t="s">
        <v>95</v>
      </c>
      <c r="R26" s="61"/>
    </row>
    <row r="27" spans="1:18">
      <c r="A27" s="60" t="s">
        <v>162</v>
      </c>
      <c r="B27" s="58" t="s">
        <v>190</v>
      </c>
      <c r="C27" s="58"/>
      <c r="D27" s="58"/>
      <c r="O27" s="63" t="s">
        <v>207</v>
      </c>
      <c r="P27" s="61" t="s">
        <v>224</v>
      </c>
      <c r="Q27" s="61" t="s">
        <v>95</v>
      </c>
      <c r="R27" s="61"/>
    </row>
    <row r="28" spans="1:18">
      <c r="A28" s="60" t="s">
        <v>162</v>
      </c>
      <c r="B28" s="58" t="s">
        <v>190</v>
      </c>
      <c r="C28" s="58"/>
      <c r="D28" s="58"/>
      <c r="O28" s="63" t="s">
        <v>207</v>
      </c>
      <c r="P28" s="61" t="s">
        <v>224</v>
      </c>
      <c r="Q28" s="61" t="s">
        <v>95</v>
      </c>
      <c r="R28" s="61"/>
    </row>
    <row r="29" spans="1:18">
      <c r="A29" s="60" t="s">
        <v>162</v>
      </c>
      <c r="B29" s="58" t="s">
        <v>190</v>
      </c>
      <c r="C29" s="58"/>
      <c r="D29" s="58"/>
      <c r="O29" s="63" t="s">
        <v>207</v>
      </c>
      <c r="P29" s="61" t="s">
        <v>224</v>
      </c>
      <c r="Q29" s="61" t="s">
        <v>95</v>
      </c>
      <c r="R29" s="61"/>
    </row>
    <row r="30" spans="1:18">
      <c r="A30" s="60" t="s">
        <v>162</v>
      </c>
      <c r="B30" s="58" t="s">
        <v>190</v>
      </c>
      <c r="C30" s="58"/>
      <c r="D30" s="58"/>
      <c r="O30" s="63" t="s">
        <v>207</v>
      </c>
      <c r="P30" s="61" t="s">
        <v>224</v>
      </c>
      <c r="Q30" s="61" t="s">
        <v>95</v>
      </c>
      <c r="R30" s="61" t="s">
        <v>288</v>
      </c>
    </row>
    <row r="31" spans="1:18">
      <c r="A31" s="60" t="s">
        <v>162</v>
      </c>
      <c r="B31" s="58" t="s">
        <v>190</v>
      </c>
      <c r="C31" s="58"/>
      <c r="D31" s="58"/>
      <c r="O31" s="63" t="s">
        <v>207</v>
      </c>
      <c r="P31" s="61" t="s">
        <v>224</v>
      </c>
      <c r="Q31" s="61" t="s">
        <v>95</v>
      </c>
      <c r="R31" s="61" t="s">
        <v>163</v>
      </c>
    </row>
    <row r="32" spans="1:18" ht="15.75" thickBot="1">
      <c r="A32" s="60" t="s">
        <v>162</v>
      </c>
      <c r="B32" s="58" t="s">
        <v>190</v>
      </c>
      <c r="C32" s="58"/>
      <c r="D32" s="58"/>
      <c r="O32" s="63" t="s">
        <v>207</v>
      </c>
      <c r="P32" s="61" t="s">
        <v>224</v>
      </c>
      <c r="Q32" s="61" t="s">
        <v>95</v>
      </c>
      <c r="R32" s="61" t="s">
        <v>163</v>
      </c>
    </row>
    <row r="33" spans="1:19" ht="15.75" thickBot="1">
      <c r="A33" s="60" t="s">
        <v>162</v>
      </c>
      <c r="B33" s="58" t="s">
        <v>190</v>
      </c>
      <c r="C33" s="58"/>
      <c r="D33" s="58"/>
      <c r="E33" s="58"/>
      <c r="I33" s="150" t="s">
        <v>578</v>
      </c>
      <c r="J33" s="125" t="s">
        <v>502</v>
      </c>
      <c r="O33" s="63" t="s">
        <v>207</v>
      </c>
      <c r="P33" s="61" t="s">
        <v>224</v>
      </c>
      <c r="Q33" s="61" t="s">
        <v>95</v>
      </c>
      <c r="R33" s="61" t="s">
        <v>163</v>
      </c>
      <c r="S33" s="61"/>
    </row>
    <row r="34" spans="1:19">
      <c r="A34" s="60" t="s">
        <v>162</v>
      </c>
      <c r="B34" s="58" t="s">
        <v>190</v>
      </c>
      <c r="C34" s="58"/>
      <c r="D34" s="58"/>
      <c r="E34" s="58"/>
      <c r="I34" s="163" t="s">
        <v>95</v>
      </c>
      <c r="J34" s="126">
        <f>COUNTIF($O$2:$U$60,I34)</f>
        <v>38</v>
      </c>
      <c r="K34" s="113">
        <f>J34/$J$41</f>
        <v>0.64406779661016944</v>
      </c>
      <c r="O34" s="63" t="s">
        <v>207</v>
      </c>
      <c r="P34" s="61" t="s">
        <v>224</v>
      </c>
      <c r="Q34" s="61" t="s">
        <v>95</v>
      </c>
      <c r="R34" s="61" t="s">
        <v>163</v>
      </c>
      <c r="S34" s="61"/>
    </row>
    <row r="35" spans="1:19">
      <c r="A35" s="60" t="s">
        <v>162</v>
      </c>
      <c r="B35" s="58" t="s">
        <v>570</v>
      </c>
      <c r="C35" s="58"/>
      <c r="D35" s="58"/>
      <c r="E35" s="58"/>
      <c r="I35" s="164" t="s">
        <v>207</v>
      </c>
      <c r="J35" s="127">
        <f>COUNTIF($O$2:$U$60,I35)</f>
        <v>34</v>
      </c>
      <c r="K35" s="113">
        <f t="shared" ref="K35:K40" si="1">J35/$J$41</f>
        <v>0.57627118644067798</v>
      </c>
      <c r="O35" s="63" t="s">
        <v>207</v>
      </c>
      <c r="P35" s="61" t="s">
        <v>224</v>
      </c>
      <c r="Q35" s="61" t="s">
        <v>95</v>
      </c>
      <c r="R35" s="61" t="s">
        <v>163</v>
      </c>
      <c r="S35" s="61"/>
    </row>
    <row r="36" spans="1:19">
      <c r="A36" s="60" t="s">
        <v>162</v>
      </c>
      <c r="B36" s="58" t="s">
        <v>570</v>
      </c>
      <c r="C36" s="58" t="s">
        <v>200</v>
      </c>
      <c r="D36" s="58" t="s">
        <v>565</v>
      </c>
      <c r="E36" s="58"/>
      <c r="I36" s="165" t="s">
        <v>163</v>
      </c>
      <c r="J36" s="127">
        <f>COUNTIF($O$2:$U$60,I36)</f>
        <v>28</v>
      </c>
      <c r="K36" s="113">
        <f t="shared" si="1"/>
        <v>0.47457627118644069</v>
      </c>
      <c r="O36" s="63" t="s">
        <v>207</v>
      </c>
      <c r="P36" s="61" t="s">
        <v>224</v>
      </c>
      <c r="Q36" s="61" t="s">
        <v>95</v>
      </c>
      <c r="R36" s="61" t="s">
        <v>163</v>
      </c>
      <c r="S36" s="61" t="s">
        <v>288</v>
      </c>
    </row>
    <row r="37" spans="1:19">
      <c r="A37" s="60" t="s">
        <v>162</v>
      </c>
      <c r="B37" s="58" t="s">
        <v>570</v>
      </c>
      <c r="C37" s="58" t="s">
        <v>200</v>
      </c>
      <c r="D37" s="58" t="s">
        <v>565</v>
      </c>
      <c r="E37" s="58" t="s">
        <v>190</v>
      </c>
      <c r="I37" s="165" t="s">
        <v>224</v>
      </c>
      <c r="J37" s="127">
        <f>COUNTIF($O$2:$U$60,I37)</f>
        <v>27</v>
      </c>
      <c r="K37" s="113">
        <f t="shared" si="1"/>
        <v>0.4576271186440678</v>
      </c>
      <c r="O37" s="63" t="s">
        <v>207</v>
      </c>
      <c r="P37" s="61" t="s">
        <v>224</v>
      </c>
      <c r="Q37" s="61" t="s">
        <v>95</v>
      </c>
      <c r="R37" s="61" t="s">
        <v>163</v>
      </c>
      <c r="S37" s="61" t="s">
        <v>288</v>
      </c>
    </row>
    <row r="38" spans="1:19">
      <c r="A38" s="60" t="s">
        <v>162</v>
      </c>
      <c r="B38" s="58" t="s">
        <v>570</v>
      </c>
      <c r="C38" s="58" t="s">
        <v>190</v>
      </c>
      <c r="D38" s="58"/>
      <c r="E38" s="58"/>
      <c r="I38" s="165" t="s">
        <v>288</v>
      </c>
      <c r="J38" s="127">
        <f>COUNTIF($O$2:$U$60,I38)</f>
        <v>4</v>
      </c>
      <c r="K38" s="113">
        <f t="shared" si="1"/>
        <v>6.7796610169491525E-2</v>
      </c>
      <c r="O38" s="63" t="s">
        <v>207</v>
      </c>
      <c r="P38" s="61" t="s">
        <v>224</v>
      </c>
      <c r="Q38" s="61" t="s">
        <v>163</v>
      </c>
      <c r="R38" s="61"/>
      <c r="S38" s="61"/>
    </row>
    <row r="39" spans="1:19">
      <c r="A39" s="60" t="s">
        <v>162</v>
      </c>
      <c r="B39" s="58" t="s">
        <v>570</v>
      </c>
      <c r="C39" s="58" t="s">
        <v>190</v>
      </c>
      <c r="D39" s="58"/>
      <c r="E39" s="58"/>
      <c r="I39" s="165" t="s">
        <v>504</v>
      </c>
      <c r="J39" s="144">
        <f>COUNTA($O$2:$U$60)-SUM(J34:J38,J40)</f>
        <v>3</v>
      </c>
      <c r="K39" s="113">
        <f t="shared" si="1"/>
        <v>5.0847457627118647E-2</v>
      </c>
      <c r="O39" s="63" t="s">
        <v>207</v>
      </c>
      <c r="P39" s="61" t="s">
        <v>572</v>
      </c>
      <c r="Q39" s="61" t="s">
        <v>224</v>
      </c>
      <c r="R39" s="61" t="s">
        <v>95</v>
      </c>
      <c r="S39" s="61" t="s">
        <v>163</v>
      </c>
    </row>
    <row r="40" spans="1:19" ht="15.75" thickBot="1">
      <c r="A40" s="60" t="s">
        <v>162</v>
      </c>
      <c r="B40" s="58" t="s">
        <v>570</v>
      </c>
      <c r="C40" s="58" t="s">
        <v>190</v>
      </c>
      <c r="D40" s="58"/>
      <c r="E40" s="58"/>
      <c r="I40" s="170" t="s">
        <v>572</v>
      </c>
      <c r="J40" s="145">
        <f>COUNTIF($O$2:$U$60,I40)</f>
        <v>2</v>
      </c>
      <c r="K40" s="113">
        <f t="shared" si="1"/>
        <v>3.3898305084745763E-2</v>
      </c>
      <c r="O40" s="63" t="s">
        <v>207</v>
      </c>
      <c r="P40" s="61" t="s">
        <v>572</v>
      </c>
      <c r="Q40" s="61" t="s">
        <v>95</v>
      </c>
      <c r="R40" s="61"/>
      <c r="S40" s="61"/>
    </row>
    <row r="41" spans="1:19">
      <c r="A41" s="60" t="s">
        <v>434</v>
      </c>
      <c r="B41" s="58"/>
      <c r="C41" s="58"/>
      <c r="D41" s="58"/>
      <c r="E41" s="58"/>
      <c r="I41" s="69" t="s">
        <v>502</v>
      </c>
      <c r="J41" s="124">
        <v>59</v>
      </c>
      <c r="O41" s="63" t="s">
        <v>207</v>
      </c>
      <c r="P41" s="61" t="s">
        <v>95</v>
      </c>
      <c r="Q41" s="61"/>
      <c r="R41" s="61"/>
      <c r="S41" s="61"/>
    </row>
    <row r="42" spans="1:19">
      <c r="A42" s="60" t="s">
        <v>200</v>
      </c>
      <c r="B42" s="58"/>
      <c r="C42" s="58"/>
      <c r="D42" s="58"/>
      <c r="E42" s="58"/>
      <c r="O42" s="63" t="s">
        <v>207</v>
      </c>
      <c r="P42" s="61" t="s">
        <v>95</v>
      </c>
      <c r="Q42" s="61"/>
      <c r="R42" s="61"/>
      <c r="S42" s="61"/>
    </row>
    <row r="43" spans="1:19">
      <c r="A43" s="60" t="s">
        <v>200</v>
      </c>
      <c r="B43" s="58"/>
      <c r="C43" s="58"/>
      <c r="D43" s="58"/>
      <c r="E43" s="58"/>
      <c r="O43" s="63" t="s">
        <v>207</v>
      </c>
      <c r="P43" s="61" t="s">
        <v>95</v>
      </c>
      <c r="Q43" s="61"/>
      <c r="R43" s="61"/>
      <c r="S43" s="61"/>
    </row>
    <row r="44" spans="1:19">
      <c r="A44" s="60" t="s">
        <v>200</v>
      </c>
      <c r="B44" s="58"/>
      <c r="C44" s="58"/>
      <c r="D44" s="58"/>
      <c r="E44" s="58"/>
      <c r="O44" s="63" t="s">
        <v>207</v>
      </c>
      <c r="P44" s="61" t="s">
        <v>95</v>
      </c>
      <c r="Q44" s="61" t="s">
        <v>163</v>
      </c>
      <c r="R44" s="61"/>
      <c r="S44" s="61"/>
    </row>
    <row r="45" spans="1:19">
      <c r="A45" s="60" t="s">
        <v>200</v>
      </c>
      <c r="B45" s="58"/>
      <c r="C45" s="58"/>
      <c r="D45" s="58"/>
      <c r="E45" s="58"/>
      <c r="O45" s="63" t="s">
        <v>207</v>
      </c>
      <c r="P45" s="61" t="s">
        <v>95</v>
      </c>
      <c r="Q45" s="61" t="s">
        <v>163</v>
      </c>
      <c r="R45" s="61"/>
      <c r="S45" s="61"/>
    </row>
    <row r="46" spans="1:19">
      <c r="A46" s="60" t="s">
        <v>200</v>
      </c>
      <c r="B46" s="58" t="s">
        <v>190</v>
      </c>
      <c r="C46" s="58"/>
      <c r="D46" s="58"/>
      <c r="E46" s="58"/>
      <c r="O46" s="63" t="s">
        <v>207</v>
      </c>
      <c r="P46" s="61" t="s">
        <v>95</v>
      </c>
      <c r="Q46" s="61" t="s">
        <v>163</v>
      </c>
      <c r="R46" s="61"/>
      <c r="S46" s="61"/>
    </row>
    <row r="47" spans="1:19">
      <c r="A47" s="60" t="s">
        <v>200</v>
      </c>
      <c r="B47" s="58" t="s">
        <v>190</v>
      </c>
      <c r="C47" s="58"/>
      <c r="D47" s="58"/>
      <c r="E47" s="58"/>
      <c r="O47" s="63" t="s">
        <v>207</v>
      </c>
      <c r="P47" s="61" t="s">
        <v>95</v>
      </c>
      <c r="Q47" s="61" t="s">
        <v>163</v>
      </c>
      <c r="R47" s="61"/>
      <c r="S47" s="61"/>
    </row>
    <row r="48" spans="1:19">
      <c r="A48" s="60" t="s">
        <v>200</v>
      </c>
      <c r="B48" s="58" t="s">
        <v>190</v>
      </c>
      <c r="C48" s="58"/>
      <c r="D48" s="58"/>
      <c r="E48" s="58"/>
      <c r="O48" s="63" t="s">
        <v>207</v>
      </c>
      <c r="P48" s="61" t="s">
        <v>95</v>
      </c>
      <c r="Q48" s="61" t="s">
        <v>163</v>
      </c>
      <c r="R48" s="61"/>
      <c r="S48" s="61"/>
    </row>
    <row r="49" spans="1:19">
      <c r="A49" s="60" t="s">
        <v>200</v>
      </c>
      <c r="B49" s="58" t="s">
        <v>190</v>
      </c>
      <c r="C49" s="58"/>
      <c r="D49" s="58"/>
      <c r="E49" s="58"/>
      <c r="O49" s="63" t="s">
        <v>207</v>
      </c>
      <c r="P49" s="61" t="s">
        <v>95</v>
      </c>
      <c r="Q49" s="61" t="s">
        <v>163</v>
      </c>
      <c r="R49" s="61"/>
      <c r="S49" s="61"/>
    </row>
    <row r="50" spans="1:19">
      <c r="A50" s="60" t="s">
        <v>190</v>
      </c>
      <c r="B50" s="58"/>
      <c r="C50" s="58"/>
      <c r="D50" s="58"/>
      <c r="E50" s="58"/>
      <c r="O50" s="63" t="s">
        <v>207</v>
      </c>
      <c r="P50" s="61" t="s">
        <v>95</v>
      </c>
      <c r="Q50" s="61" t="s">
        <v>163</v>
      </c>
      <c r="R50" s="61"/>
      <c r="S50" s="61"/>
    </row>
    <row r="51" spans="1:19">
      <c r="A51" s="60" t="s">
        <v>190</v>
      </c>
      <c r="B51" s="58"/>
      <c r="C51" s="58"/>
      <c r="D51" s="58"/>
      <c r="E51" s="58"/>
      <c r="O51" s="63" t="s">
        <v>207</v>
      </c>
      <c r="P51" s="61" t="s">
        <v>163</v>
      </c>
      <c r="Q51" s="61"/>
      <c r="R51" s="61"/>
      <c r="S51" s="61"/>
    </row>
    <row r="52" spans="1:19">
      <c r="A52" s="60" t="s">
        <v>190</v>
      </c>
      <c r="B52" s="58"/>
      <c r="C52" s="58"/>
      <c r="D52" s="58"/>
      <c r="E52" s="58"/>
      <c r="O52" s="63" t="s">
        <v>207</v>
      </c>
      <c r="P52" s="61" t="s">
        <v>163</v>
      </c>
      <c r="Q52" s="61"/>
      <c r="R52" s="61"/>
      <c r="S52" s="61"/>
    </row>
    <row r="53" spans="1:19">
      <c r="A53" s="60" t="s">
        <v>190</v>
      </c>
      <c r="B53" s="58"/>
      <c r="C53" s="58"/>
      <c r="D53" s="58"/>
      <c r="E53" s="58"/>
      <c r="O53" s="63" t="s">
        <v>163</v>
      </c>
      <c r="P53" s="61"/>
      <c r="Q53" s="61"/>
      <c r="R53" s="61"/>
      <c r="S53" s="61"/>
    </row>
    <row r="54" spans="1:19">
      <c r="A54" s="60" t="s">
        <v>190</v>
      </c>
      <c r="B54" s="58"/>
      <c r="C54" s="58"/>
      <c r="D54" s="58"/>
      <c r="E54" s="58"/>
      <c r="O54" s="63" t="s">
        <v>163</v>
      </c>
      <c r="P54" s="61"/>
      <c r="Q54" s="61"/>
      <c r="R54" s="61"/>
      <c r="S54" s="61"/>
    </row>
    <row r="55" spans="1:19">
      <c r="A55" s="60" t="s">
        <v>190</v>
      </c>
      <c r="B55" s="58"/>
      <c r="C55" s="58"/>
      <c r="D55" s="58"/>
      <c r="E55" s="58"/>
      <c r="O55" s="63" t="s">
        <v>163</v>
      </c>
      <c r="P55" s="61"/>
      <c r="Q55" s="61"/>
      <c r="R55" s="61"/>
      <c r="S55" s="61"/>
    </row>
    <row r="56" spans="1:19">
      <c r="A56" s="60" t="s">
        <v>190</v>
      </c>
      <c r="B56" s="58"/>
      <c r="C56" s="58"/>
      <c r="D56" s="58"/>
      <c r="E56" s="58"/>
      <c r="O56" s="63" t="s">
        <v>163</v>
      </c>
      <c r="P56" s="61"/>
      <c r="Q56" s="61"/>
      <c r="R56" s="61"/>
      <c r="S56" s="61"/>
    </row>
    <row r="57" spans="1:19">
      <c r="A57" s="60" t="s">
        <v>190</v>
      </c>
      <c r="B57" s="58"/>
      <c r="C57" s="58"/>
      <c r="D57" s="58"/>
      <c r="E57" s="58"/>
      <c r="O57" s="63" t="s">
        <v>163</v>
      </c>
      <c r="P57" s="61"/>
      <c r="Q57" s="61"/>
      <c r="R57" s="61"/>
      <c r="S57" s="61"/>
    </row>
    <row r="58" spans="1:19">
      <c r="A58" s="60" t="s">
        <v>190</v>
      </c>
      <c r="B58" s="58"/>
      <c r="C58" s="58"/>
      <c r="D58" s="58"/>
      <c r="E58" s="58"/>
      <c r="O58" s="63" t="s">
        <v>163</v>
      </c>
      <c r="P58" s="61" t="s">
        <v>288</v>
      </c>
      <c r="Q58" s="61"/>
      <c r="R58" s="61"/>
      <c r="S58" s="61"/>
    </row>
    <row r="59" spans="1:19">
      <c r="A59" s="60" t="s">
        <v>570</v>
      </c>
      <c r="B59" s="58" t="s">
        <v>565</v>
      </c>
      <c r="C59" s="58"/>
      <c r="D59" s="58"/>
      <c r="E59" s="58"/>
      <c r="O59" s="63" t="s">
        <v>362</v>
      </c>
      <c r="P59" s="61"/>
      <c r="Q59" s="61"/>
      <c r="R59" s="61"/>
      <c r="S59" s="61"/>
    </row>
    <row r="60" spans="1:19">
      <c r="A60" s="60" t="s">
        <v>480</v>
      </c>
      <c r="B60" s="58"/>
      <c r="C60" s="58"/>
      <c r="D60" s="58"/>
      <c r="E60" s="58"/>
      <c r="O60" s="63" t="s">
        <v>362</v>
      </c>
      <c r="P60" s="61"/>
      <c r="Q60" s="61"/>
      <c r="R60" s="61"/>
      <c r="S60" s="61"/>
    </row>
  </sheetData>
  <sortState ref="I5:J10">
    <sortCondition descending="1" ref="J5:J10"/>
  </sortState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88"/>
  <sheetViews>
    <sheetView zoomScale="70" zoomScaleNormal="70" workbookViewId="0">
      <selection activeCell="F36" sqref="F36:F37"/>
    </sheetView>
  </sheetViews>
  <sheetFormatPr defaultRowHeight="15"/>
  <cols>
    <col min="1" max="1" width="29.140625" customWidth="1"/>
    <col min="2" max="2" width="53" customWidth="1"/>
    <col min="3" max="3" width="20.28515625" style="124" customWidth="1"/>
    <col min="4" max="4" width="9.140625" style="113"/>
    <col min="6" max="6" width="49.28515625" customWidth="1"/>
    <col min="7" max="7" width="30.7109375" customWidth="1"/>
    <col min="8" max="8" width="29.28515625" customWidth="1"/>
    <col min="9" max="9" width="41" customWidth="1"/>
    <col min="10" max="10" width="38.85546875" customWidth="1"/>
    <col min="11" max="11" width="71.85546875" customWidth="1"/>
    <col min="12" max="13" width="83.85546875" customWidth="1"/>
  </cols>
  <sheetData>
    <row r="1" spans="1:11">
      <c r="A1" s="65" t="s">
        <v>81</v>
      </c>
      <c r="C1" s="149" t="s">
        <v>614</v>
      </c>
      <c r="F1" s="68" t="s">
        <v>82</v>
      </c>
      <c r="G1" s="67"/>
      <c r="H1" s="67"/>
      <c r="I1" s="68"/>
      <c r="J1" s="67"/>
      <c r="K1" s="67"/>
    </row>
    <row r="2" spans="1:11" ht="15.75" thickBot="1">
      <c r="A2" s="66" t="s">
        <v>1</v>
      </c>
      <c r="F2" s="97" t="s">
        <v>579</v>
      </c>
      <c r="G2" s="95" t="s">
        <v>580</v>
      </c>
      <c r="H2" s="95"/>
      <c r="I2" s="95"/>
      <c r="J2" s="95"/>
      <c r="K2" s="95"/>
    </row>
    <row r="3" spans="1:11" ht="15.75" thickBot="1">
      <c r="A3" s="66" t="s">
        <v>1</v>
      </c>
      <c r="B3" s="101" t="s">
        <v>587</v>
      </c>
      <c r="C3" s="125" t="s">
        <v>502</v>
      </c>
      <c r="F3" s="97" t="s">
        <v>579</v>
      </c>
      <c r="G3" s="95" t="s">
        <v>580</v>
      </c>
      <c r="H3" s="95" t="s">
        <v>581</v>
      </c>
      <c r="I3" s="95" t="s">
        <v>582</v>
      </c>
      <c r="J3" s="95" t="s">
        <v>201</v>
      </c>
      <c r="K3" s="95"/>
    </row>
    <row r="4" spans="1:11">
      <c r="A4" s="66" t="s">
        <v>1</v>
      </c>
      <c r="B4" s="98" t="s">
        <v>1</v>
      </c>
      <c r="C4" s="126">
        <f>COUNTIF($A$2:$A$60,B4)</f>
        <v>10</v>
      </c>
      <c r="D4" s="113">
        <f>C4/$C$6</f>
        <v>0.16949152542372881</v>
      </c>
      <c r="F4" s="97" t="s">
        <v>579</v>
      </c>
      <c r="G4" s="95" t="s">
        <v>580</v>
      </c>
      <c r="H4" s="95" t="s">
        <v>581</v>
      </c>
      <c r="I4" s="95" t="s">
        <v>583</v>
      </c>
      <c r="J4" s="95" t="s">
        <v>582</v>
      </c>
      <c r="K4" s="95" t="s">
        <v>201</v>
      </c>
    </row>
    <row r="5" spans="1:11" ht="15.75" thickBot="1">
      <c r="A5" s="66" t="s">
        <v>1</v>
      </c>
      <c r="B5" s="100" t="s">
        <v>2</v>
      </c>
      <c r="C5" s="128">
        <f>COUNTIF($A$2:$A$60,B5)</f>
        <v>49</v>
      </c>
      <c r="D5" s="113">
        <f>C5/$C$6</f>
        <v>0.83050847457627119</v>
      </c>
      <c r="F5" s="97" t="s">
        <v>579</v>
      </c>
      <c r="G5" s="95" t="s">
        <v>580</v>
      </c>
      <c r="H5" s="95" t="s">
        <v>581</v>
      </c>
      <c r="I5" s="95" t="s">
        <v>583</v>
      </c>
      <c r="J5" s="95" t="s">
        <v>582</v>
      </c>
      <c r="K5" s="95" t="s">
        <v>201</v>
      </c>
    </row>
    <row r="6" spans="1:11">
      <c r="A6" s="66" t="s">
        <v>1</v>
      </c>
      <c r="B6" s="64" t="s">
        <v>502</v>
      </c>
      <c r="C6" s="124">
        <v>59</v>
      </c>
      <c r="F6" s="97" t="s">
        <v>579</v>
      </c>
      <c r="G6" s="95" t="s">
        <v>582</v>
      </c>
      <c r="H6" s="95"/>
      <c r="I6" s="95"/>
      <c r="J6" s="95"/>
      <c r="K6" s="95"/>
    </row>
    <row r="7" spans="1:11">
      <c r="A7" s="66" t="s">
        <v>1</v>
      </c>
      <c r="F7" s="97" t="s">
        <v>579</v>
      </c>
      <c r="G7" s="95" t="s">
        <v>583</v>
      </c>
      <c r="H7" s="95" t="s">
        <v>582</v>
      </c>
      <c r="I7" s="95" t="s">
        <v>201</v>
      </c>
      <c r="J7" s="95"/>
      <c r="K7" s="95"/>
    </row>
    <row r="8" spans="1:11">
      <c r="A8" s="66" t="s">
        <v>1</v>
      </c>
      <c r="F8" s="97" t="s">
        <v>580</v>
      </c>
      <c r="G8" s="95" t="s">
        <v>582</v>
      </c>
      <c r="H8" s="95" t="s">
        <v>201</v>
      </c>
      <c r="I8" s="95"/>
      <c r="J8" s="95"/>
      <c r="K8" s="95"/>
    </row>
    <row r="9" spans="1:11">
      <c r="A9" s="66" t="s">
        <v>1</v>
      </c>
      <c r="F9" s="97" t="s">
        <v>581</v>
      </c>
      <c r="G9" s="95" t="s">
        <v>201</v>
      </c>
      <c r="H9" s="95"/>
      <c r="I9" s="95"/>
      <c r="J9" s="95"/>
      <c r="K9" s="95"/>
    </row>
    <row r="10" spans="1:11">
      <c r="A10" s="66" t="s">
        <v>1</v>
      </c>
      <c r="F10" s="97" t="s">
        <v>582</v>
      </c>
      <c r="G10" s="95" t="s">
        <v>201</v>
      </c>
      <c r="H10" s="95"/>
      <c r="I10" s="95"/>
      <c r="J10" s="95"/>
      <c r="K10" s="95"/>
    </row>
    <row r="11" spans="1:11">
      <c r="A11" s="66" t="s">
        <v>1</v>
      </c>
      <c r="F11" s="97" t="s">
        <v>201</v>
      </c>
      <c r="G11" s="95"/>
      <c r="H11" s="95"/>
      <c r="I11" s="95"/>
      <c r="J11" s="95"/>
      <c r="K11" s="95"/>
    </row>
    <row r="12" spans="1:11">
      <c r="A12" s="66" t="s">
        <v>2</v>
      </c>
      <c r="F12" s="67"/>
      <c r="G12" s="67"/>
      <c r="H12" s="67"/>
      <c r="I12" s="67"/>
      <c r="J12" s="67"/>
      <c r="K12" s="67"/>
    </row>
    <row r="13" spans="1:11">
      <c r="A13" s="66" t="s">
        <v>2</v>
      </c>
    </row>
    <row r="14" spans="1:11">
      <c r="A14" s="66" t="s">
        <v>2</v>
      </c>
    </row>
    <row r="15" spans="1:11">
      <c r="A15" s="66" t="s">
        <v>2</v>
      </c>
    </row>
    <row r="16" spans="1:11">
      <c r="A16" s="66" t="s">
        <v>2</v>
      </c>
    </row>
    <row r="17" spans="1:6">
      <c r="A17" s="66" t="s">
        <v>2</v>
      </c>
    </row>
    <row r="18" spans="1:6">
      <c r="A18" s="66" t="s">
        <v>2</v>
      </c>
    </row>
    <row r="19" spans="1:6">
      <c r="A19" s="66" t="s">
        <v>2</v>
      </c>
    </row>
    <row r="20" spans="1:6">
      <c r="A20" s="66" t="s">
        <v>2</v>
      </c>
    </row>
    <row r="21" spans="1:6">
      <c r="A21" s="66" t="s">
        <v>2</v>
      </c>
    </row>
    <row r="22" spans="1:6">
      <c r="A22" s="66" t="s">
        <v>2</v>
      </c>
    </row>
    <row r="23" spans="1:6" ht="15.75" thickBot="1">
      <c r="A23" s="66" t="s">
        <v>2</v>
      </c>
    </row>
    <row r="24" spans="1:6" ht="15.75" thickBot="1">
      <c r="A24" s="66" t="s">
        <v>2</v>
      </c>
      <c r="B24" s="101" t="s">
        <v>586</v>
      </c>
      <c r="C24" s="125" t="s">
        <v>502</v>
      </c>
    </row>
    <row r="25" spans="1:6" ht="30">
      <c r="A25" s="66" t="s">
        <v>2</v>
      </c>
      <c r="B25" s="105" t="s">
        <v>201</v>
      </c>
      <c r="C25" s="126">
        <f t="shared" ref="C25:C30" si="0">COUNTIF($F$2:$K$11,B25)</f>
        <v>8</v>
      </c>
      <c r="D25" s="113">
        <f>C25/$C$32</f>
        <v>0.8</v>
      </c>
      <c r="F25" s="95" t="s">
        <v>584</v>
      </c>
    </row>
    <row r="26" spans="1:6">
      <c r="A26" s="66" t="s">
        <v>2</v>
      </c>
      <c r="B26" s="99" t="s">
        <v>582</v>
      </c>
      <c r="C26" s="126">
        <f t="shared" si="0"/>
        <v>7</v>
      </c>
      <c r="D26" s="113">
        <f t="shared" ref="D26:D31" si="1">C26/$C$32</f>
        <v>0.7</v>
      </c>
      <c r="F26" s="2" t="s">
        <v>585</v>
      </c>
    </row>
    <row r="27" spans="1:6">
      <c r="A27" s="66" t="s">
        <v>2</v>
      </c>
      <c r="B27" s="114" t="s">
        <v>579</v>
      </c>
      <c r="C27" s="126">
        <f t="shared" si="0"/>
        <v>6</v>
      </c>
      <c r="D27" s="113">
        <f t="shared" si="1"/>
        <v>0.6</v>
      </c>
      <c r="F27" s="2" t="s">
        <v>607</v>
      </c>
    </row>
    <row r="28" spans="1:6">
      <c r="A28" s="66" t="s">
        <v>2</v>
      </c>
      <c r="B28" s="99" t="s">
        <v>580</v>
      </c>
      <c r="C28" s="126">
        <f t="shared" si="0"/>
        <v>5</v>
      </c>
      <c r="D28" s="113">
        <f t="shared" si="1"/>
        <v>0.5</v>
      </c>
      <c r="F28" s="95" t="s">
        <v>608</v>
      </c>
    </row>
    <row r="29" spans="1:6">
      <c r="A29" s="66" t="s">
        <v>2</v>
      </c>
      <c r="B29" s="99" t="s">
        <v>581</v>
      </c>
      <c r="C29" s="126">
        <f t="shared" si="0"/>
        <v>4</v>
      </c>
      <c r="D29" s="113">
        <f t="shared" si="1"/>
        <v>0.4</v>
      </c>
      <c r="F29" s="95" t="s">
        <v>609</v>
      </c>
    </row>
    <row r="30" spans="1:6">
      <c r="A30" s="66" t="s">
        <v>2</v>
      </c>
      <c r="B30" s="99" t="s">
        <v>583</v>
      </c>
      <c r="C30" s="126">
        <f t="shared" si="0"/>
        <v>3</v>
      </c>
      <c r="D30" s="113">
        <f t="shared" si="1"/>
        <v>0.3</v>
      </c>
      <c r="F30" s="95" t="s">
        <v>610</v>
      </c>
    </row>
    <row r="31" spans="1:6" ht="15.75" thickBot="1">
      <c r="A31" s="66" t="s">
        <v>2</v>
      </c>
      <c r="B31" s="102" t="s">
        <v>504</v>
      </c>
      <c r="C31" s="145">
        <v>0</v>
      </c>
      <c r="D31" s="113">
        <f t="shared" si="1"/>
        <v>0</v>
      </c>
      <c r="F31" s="95" t="s">
        <v>611</v>
      </c>
    </row>
    <row r="32" spans="1:6">
      <c r="A32" s="66" t="s">
        <v>2</v>
      </c>
      <c r="B32" s="67" t="s">
        <v>502</v>
      </c>
      <c r="C32" s="124">
        <v>10</v>
      </c>
    </row>
    <row r="33" spans="1:1">
      <c r="A33" s="66" t="s">
        <v>2</v>
      </c>
    </row>
    <row r="34" spans="1:1">
      <c r="A34" s="66" t="s">
        <v>2</v>
      </c>
    </row>
    <row r="35" spans="1:1">
      <c r="A35" s="66" t="s">
        <v>2</v>
      </c>
    </row>
    <row r="36" spans="1:1">
      <c r="A36" s="66" t="s">
        <v>2</v>
      </c>
    </row>
    <row r="37" spans="1:1">
      <c r="A37" s="66" t="s">
        <v>2</v>
      </c>
    </row>
    <row r="38" spans="1:1">
      <c r="A38" s="66" t="s">
        <v>2</v>
      </c>
    </row>
    <row r="39" spans="1:1">
      <c r="A39" s="66" t="s">
        <v>2</v>
      </c>
    </row>
    <row r="40" spans="1:1">
      <c r="A40" s="66" t="s">
        <v>2</v>
      </c>
    </row>
    <row r="41" spans="1:1">
      <c r="A41" s="66" t="s">
        <v>2</v>
      </c>
    </row>
    <row r="42" spans="1:1">
      <c r="A42" s="66" t="s">
        <v>2</v>
      </c>
    </row>
    <row r="43" spans="1:1">
      <c r="A43" s="66" t="s">
        <v>2</v>
      </c>
    </row>
    <row r="44" spans="1:1">
      <c r="A44" s="66" t="s">
        <v>2</v>
      </c>
    </row>
    <row r="45" spans="1:1">
      <c r="A45" s="66" t="s">
        <v>2</v>
      </c>
    </row>
    <row r="46" spans="1:1">
      <c r="A46" s="66" t="s">
        <v>2</v>
      </c>
    </row>
    <row r="47" spans="1:1">
      <c r="A47" s="66" t="s">
        <v>2</v>
      </c>
    </row>
    <row r="48" spans="1:1">
      <c r="A48" s="66" t="s">
        <v>2</v>
      </c>
    </row>
    <row r="49" spans="1:1">
      <c r="A49" s="66" t="s">
        <v>2</v>
      </c>
    </row>
    <row r="50" spans="1:1">
      <c r="A50" s="66" t="s">
        <v>2</v>
      </c>
    </row>
    <row r="51" spans="1:1">
      <c r="A51" s="66" t="s">
        <v>2</v>
      </c>
    </row>
    <row r="52" spans="1:1">
      <c r="A52" s="66" t="s">
        <v>2</v>
      </c>
    </row>
    <row r="53" spans="1:1">
      <c r="A53" s="66" t="s">
        <v>2</v>
      </c>
    </row>
    <row r="54" spans="1:1">
      <c r="A54" s="66" t="s">
        <v>2</v>
      </c>
    </row>
    <row r="55" spans="1:1">
      <c r="A55" s="66" t="s">
        <v>2</v>
      </c>
    </row>
    <row r="56" spans="1:1">
      <c r="A56" s="66" t="s">
        <v>2</v>
      </c>
    </row>
    <row r="57" spans="1:1">
      <c r="A57" s="66" t="s">
        <v>2</v>
      </c>
    </row>
    <row r="58" spans="1:1">
      <c r="A58" s="66" t="s">
        <v>2</v>
      </c>
    </row>
    <row r="59" spans="1:1">
      <c r="A59" s="66" t="s">
        <v>2</v>
      </c>
    </row>
    <row r="60" spans="1:1">
      <c r="A60" s="66" t="s">
        <v>2</v>
      </c>
    </row>
    <row r="61" spans="1:1">
      <c r="A61" s="66"/>
    </row>
    <row r="62" spans="1:1">
      <c r="A62" s="66"/>
    </row>
    <row r="63" spans="1:1">
      <c r="A63" s="66"/>
    </row>
    <row r="64" spans="1:1">
      <c r="A64" s="66"/>
    </row>
    <row r="65" spans="1:1">
      <c r="A65" s="66"/>
    </row>
    <row r="66" spans="1:1">
      <c r="A66" s="66"/>
    </row>
    <row r="67" spans="1:1">
      <c r="A67" s="66"/>
    </row>
    <row r="68" spans="1:1">
      <c r="A68" s="66"/>
    </row>
    <row r="69" spans="1:1">
      <c r="A69" s="66"/>
    </row>
    <row r="70" spans="1:1">
      <c r="A70" s="66"/>
    </row>
    <row r="71" spans="1:1">
      <c r="A71" s="66"/>
    </row>
    <row r="72" spans="1:1">
      <c r="A72" s="66"/>
    </row>
    <row r="73" spans="1:1">
      <c r="A73" s="66"/>
    </row>
    <row r="74" spans="1:1">
      <c r="A74" s="66"/>
    </row>
    <row r="75" spans="1:1">
      <c r="A75" s="66"/>
    </row>
    <row r="76" spans="1:1">
      <c r="A76" s="66"/>
    </row>
    <row r="77" spans="1:1">
      <c r="A77" s="66"/>
    </row>
    <row r="78" spans="1:1">
      <c r="A78" s="66"/>
    </row>
    <row r="79" spans="1:1">
      <c r="A79" s="66"/>
    </row>
    <row r="80" spans="1:1">
      <c r="A80" s="66"/>
    </row>
    <row r="81" spans="1:1">
      <c r="A81" s="66"/>
    </row>
    <row r="82" spans="1:1">
      <c r="A82" s="66"/>
    </row>
    <row r="83" spans="1:1">
      <c r="A83" s="66"/>
    </row>
    <row r="84" spans="1:1">
      <c r="A84" s="66"/>
    </row>
    <row r="85" spans="1:1">
      <c r="A85" s="66"/>
    </row>
    <row r="86" spans="1:1">
      <c r="A86" s="66"/>
    </row>
    <row r="87" spans="1:1">
      <c r="A87" s="66"/>
    </row>
    <row r="88" spans="1:1">
      <c r="A88" s="66"/>
    </row>
    <row r="89" spans="1:1">
      <c r="A89" s="66"/>
    </row>
    <row r="90" spans="1:1">
      <c r="A90" s="66"/>
    </row>
    <row r="91" spans="1:1">
      <c r="A91" s="66"/>
    </row>
    <row r="92" spans="1:1">
      <c r="A92" s="66"/>
    </row>
    <row r="93" spans="1:1">
      <c r="A93" s="66"/>
    </row>
    <row r="94" spans="1:1">
      <c r="A94" s="66"/>
    </row>
    <row r="95" spans="1:1">
      <c r="A95" s="66"/>
    </row>
    <row r="96" spans="1:1">
      <c r="A96" s="66"/>
    </row>
    <row r="97" spans="1:1">
      <c r="A97" s="66"/>
    </row>
    <row r="98" spans="1:1">
      <c r="A98" s="66"/>
    </row>
    <row r="99" spans="1:1">
      <c r="A99" s="66"/>
    </row>
    <row r="100" spans="1:1">
      <c r="A100" s="66"/>
    </row>
    <row r="101" spans="1:1">
      <c r="A101" s="66"/>
    </row>
    <row r="102" spans="1:1">
      <c r="A102" s="66"/>
    </row>
    <row r="103" spans="1:1">
      <c r="A103" s="66"/>
    </row>
    <row r="104" spans="1:1">
      <c r="A104" s="66"/>
    </row>
    <row r="105" spans="1:1">
      <c r="A105" s="64"/>
    </row>
    <row r="106" spans="1:1">
      <c r="A106" s="64"/>
    </row>
    <row r="107" spans="1:1">
      <c r="A107" s="64"/>
    </row>
    <row r="108" spans="1:1">
      <c r="A108" s="64"/>
    </row>
    <row r="109" spans="1:1">
      <c r="A109" s="64"/>
    </row>
    <row r="110" spans="1:1">
      <c r="A110" s="64"/>
    </row>
    <row r="111" spans="1:1">
      <c r="A111" s="64"/>
    </row>
    <row r="112" spans="1:1">
      <c r="A112" s="64"/>
    </row>
    <row r="113" spans="1:1">
      <c r="A113" s="64"/>
    </row>
    <row r="114" spans="1:1">
      <c r="A114" s="64"/>
    </row>
    <row r="115" spans="1:1">
      <c r="A115" s="64"/>
    </row>
    <row r="116" spans="1:1">
      <c r="A116" s="64"/>
    </row>
    <row r="117" spans="1:1">
      <c r="A117" s="64"/>
    </row>
    <row r="118" spans="1:1">
      <c r="A118" s="64"/>
    </row>
    <row r="119" spans="1:1">
      <c r="A119" s="64"/>
    </row>
    <row r="120" spans="1:1">
      <c r="A120" s="64"/>
    </row>
    <row r="121" spans="1:1">
      <c r="A121" s="64"/>
    </row>
    <row r="122" spans="1:1">
      <c r="A122" s="64"/>
    </row>
    <row r="123" spans="1:1">
      <c r="A123" s="64"/>
    </row>
    <row r="124" spans="1:1">
      <c r="A124" s="64"/>
    </row>
    <row r="125" spans="1:1">
      <c r="A125" s="64"/>
    </row>
    <row r="126" spans="1:1">
      <c r="A126" s="64"/>
    </row>
    <row r="127" spans="1:1">
      <c r="A127" s="64"/>
    </row>
    <row r="128" spans="1:1">
      <c r="A128" s="64"/>
    </row>
    <row r="129" spans="1:1">
      <c r="A129" s="64"/>
    </row>
    <row r="130" spans="1:1">
      <c r="A130" s="64"/>
    </row>
    <row r="131" spans="1:1">
      <c r="A131" s="64"/>
    </row>
    <row r="132" spans="1:1">
      <c r="A132" s="64"/>
    </row>
    <row r="133" spans="1:1">
      <c r="A133" s="64"/>
    </row>
    <row r="134" spans="1:1">
      <c r="A134" s="64"/>
    </row>
    <row r="135" spans="1:1">
      <c r="A135" s="64"/>
    </row>
    <row r="136" spans="1:1">
      <c r="A136" s="66"/>
    </row>
    <row r="137" spans="1:1">
      <c r="A137" s="66"/>
    </row>
    <row r="138" spans="1:1">
      <c r="A138" s="66"/>
    </row>
    <row r="139" spans="1:1">
      <c r="A139" s="66"/>
    </row>
    <row r="140" spans="1:1">
      <c r="A140" s="66"/>
    </row>
    <row r="141" spans="1:1">
      <c r="A141" s="66"/>
    </row>
    <row r="142" spans="1:1">
      <c r="A142" s="66"/>
    </row>
    <row r="143" spans="1:1">
      <c r="A143" s="66"/>
    </row>
    <row r="144" spans="1:1">
      <c r="A144" s="66"/>
    </row>
    <row r="145" spans="1:1">
      <c r="A145" s="66"/>
    </row>
    <row r="146" spans="1:1">
      <c r="A146" s="66"/>
    </row>
    <row r="147" spans="1:1">
      <c r="A147" s="66"/>
    </row>
    <row r="148" spans="1:1">
      <c r="A148" s="66"/>
    </row>
    <row r="149" spans="1:1">
      <c r="A149" s="66"/>
    </row>
    <row r="150" spans="1:1">
      <c r="A150" s="66"/>
    </row>
    <row r="151" spans="1:1">
      <c r="A151" s="66"/>
    </row>
    <row r="152" spans="1:1">
      <c r="A152" s="64"/>
    </row>
    <row r="158" spans="1:1">
      <c r="A158" s="64"/>
    </row>
    <row r="161" spans="1:1">
      <c r="A161" s="64"/>
    </row>
    <row r="163" spans="1:1">
      <c r="A163" s="66"/>
    </row>
    <row r="165" spans="1:1">
      <c r="A165" s="64"/>
    </row>
    <row r="167" spans="1:1">
      <c r="A167" s="64"/>
    </row>
    <row r="168" spans="1:1">
      <c r="A168" s="64"/>
    </row>
    <row r="169" spans="1:1">
      <c r="A169" s="64"/>
    </row>
    <row r="177" spans="1:1">
      <c r="A177" s="64"/>
    </row>
    <row r="181" spans="1:1">
      <c r="A181" s="64"/>
    </row>
    <row r="182" spans="1:1">
      <c r="A182" s="64"/>
    </row>
    <row r="183" spans="1:1">
      <c r="A183" s="64"/>
    </row>
    <row r="188" spans="1:1">
      <c r="A188" s="64"/>
    </row>
  </sheetData>
  <sortState ref="B25:C31">
    <sortCondition descending="1" ref="C25:C31"/>
  </sortState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88"/>
  <sheetViews>
    <sheetView topLeftCell="A19" zoomScale="59" zoomScaleNormal="59" workbookViewId="0">
      <selection activeCell="B54" sqref="B54"/>
    </sheetView>
  </sheetViews>
  <sheetFormatPr defaultRowHeight="15"/>
  <cols>
    <col min="1" max="1" width="29.85546875" customWidth="1"/>
    <col min="2" max="2" width="31.140625" style="153" customWidth="1"/>
    <col min="3" max="3" width="28.28515625" style="124" customWidth="1"/>
    <col min="4" max="4" width="17.5703125" style="113" customWidth="1"/>
    <col min="5" max="5" width="15.7109375" customWidth="1"/>
    <col min="6" max="6" width="68.5703125" customWidth="1"/>
  </cols>
  <sheetData>
    <row r="1" spans="1:9">
      <c r="A1" s="71" t="s">
        <v>83</v>
      </c>
      <c r="F1" s="74" t="s">
        <v>84</v>
      </c>
      <c r="G1" s="73"/>
      <c r="H1" s="73"/>
      <c r="I1" s="74"/>
    </row>
    <row r="2" spans="1:9">
      <c r="A2" s="72" t="s">
        <v>1</v>
      </c>
      <c r="C2" s="149" t="s">
        <v>614</v>
      </c>
      <c r="F2" s="80" t="s">
        <v>382</v>
      </c>
      <c r="G2" s="79"/>
      <c r="H2" s="79"/>
      <c r="I2" s="78"/>
    </row>
    <row r="3" spans="1:9">
      <c r="A3" s="72" t="s">
        <v>1</v>
      </c>
      <c r="F3" s="80" t="s">
        <v>382</v>
      </c>
      <c r="G3" s="79"/>
      <c r="H3" s="79"/>
      <c r="I3" s="78"/>
    </row>
    <row r="4" spans="1:9" ht="15.75" thickBot="1">
      <c r="A4" s="72" t="s">
        <v>1</v>
      </c>
      <c r="F4" s="80" t="s">
        <v>382</v>
      </c>
      <c r="G4" s="79" t="s">
        <v>202</v>
      </c>
      <c r="H4" s="79"/>
      <c r="I4" s="78"/>
    </row>
    <row r="5" spans="1:9" s="69" customFormat="1" ht="20.25" customHeight="1" thickBot="1">
      <c r="A5" s="75" t="s">
        <v>1</v>
      </c>
      <c r="B5" s="154" t="s">
        <v>589</v>
      </c>
      <c r="C5" s="125" t="s">
        <v>502</v>
      </c>
      <c r="D5" s="117"/>
      <c r="F5" s="80" t="s">
        <v>382</v>
      </c>
      <c r="G5" s="79" t="s">
        <v>202</v>
      </c>
      <c r="H5" s="79"/>
      <c r="I5" s="78"/>
    </row>
    <row r="6" spans="1:9">
      <c r="A6" s="72" t="s">
        <v>1</v>
      </c>
      <c r="B6" s="155" t="s">
        <v>1</v>
      </c>
      <c r="C6" s="126">
        <f>COUNTIF($A$2:$A$60,B6)</f>
        <v>17</v>
      </c>
      <c r="D6" s="113">
        <f>C6/$C$8</f>
        <v>0.28813559322033899</v>
      </c>
      <c r="F6" s="80" t="s">
        <v>382</v>
      </c>
      <c r="G6" s="79" t="s">
        <v>202</v>
      </c>
      <c r="H6" s="79"/>
      <c r="I6" s="77"/>
    </row>
    <row r="7" spans="1:9" ht="15.75" thickBot="1">
      <c r="A7" s="72" t="s">
        <v>1</v>
      </c>
      <c r="B7" s="156" t="s">
        <v>2</v>
      </c>
      <c r="C7" s="128">
        <f>COUNTIF($A$2:$A$60,B7)</f>
        <v>42</v>
      </c>
      <c r="D7" s="113">
        <f>C7/$C$8</f>
        <v>0.71186440677966101</v>
      </c>
      <c r="F7" s="80" t="s">
        <v>382</v>
      </c>
      <c r="G7" s="79" t="s">
        <v>202</v>
      </c>
      <c r="H7" s="79"/>
      <c r="I7" s="77"/>
    </row>
    <row r="8" spans="1:9">
      <c r="A8" s="72" t="s">
        <v>1</v>
      </c>
      <c r="B8" s="153" t="s">
        <v>502</v>
      </c>
      <c r="C8" s="124">
        <v>59</v>
      </c>
      <c r="F8" s="80" t="s">
        <v>382</v>
      </c>
      <c r="G8" s="79" t="s">
        <v>202</v>
      </c>
      <c r="H8" s="79" t="s">
        <v>588</v>
      </c>
      <c r="I8" s="77"/>
    </row>
    <row r="9" spans="1:9">
      <c r="A9" s="72" t="s">
        <v>1</v>
      </c>
      <c r="F9" s="80" t="s">
        <v>382</v>
      </c>
      <c r="G9" s="79" t="s">
        <v>202</v>
      </c>
      <c r="H9" s="79" t="s">
        <v>588</v>
      </c>
      <c r="I9" s="77"/>
    </row>
    <row r="10" spans="1:9">
      <c r="A10" s="72" t="s">
        <v>1</v>
      </c>
      <c r="F10" s="80" t="s">
        <v>382</v>
      </c>
      <c r="G10" s="79" t="s">
        <v>202</v>
      </c>
      <c r="H10" s="79" t="s">
        <v>588</v>
      </c>
      <c r="I10" s="77"/>
    </row>
    <row r="11" spans="1:9">
      <c r="A11" s="72" t="s">
        <v>1</v>
      </c>
      <c r="F11" s="80" t="s">
        <v>382</v>
      </c>
      <c r="G11" s="79" t="s">
        <v>202</v>
      </c>
      <c r="H11" s="79" t="s">
        <v>588</v>
      </c>
      <c r="I11" s="77"/>
    </row>
    <row r="12" spans="1:9">
      <c r="A12" s="72" t="s">
        <v>1</v>
      </c>
      <c r="F12" s="80" t="s">
        <v>382</v>
      </c>
      <c r="G12" s="79" t="s">
        <v>202</v>
      </c>
      <c r="H12" s="79" t="s">
        <v>588</v>
      </c>
      <c r="I12" s="77"/>
    </row>
    <row r="13" spans="1:9">
      <c r="A13" s="72" t="s">
        <v>1</v>
      </c>
      <c r="F13" s="80" t="s">
        <v>363</v>
      </c>
      <c r="G13" s="79"/>
      <c r="H13" s="79"/>
      <c r="I13" s="77"/>
    </row>
    <row r="14" spans="1:9">
      <c r="A14" s="72" t="s">
        <v>1</v>
      </c>
      <c r="F14" s="80" t="s">
        <v>202</v>
      </c>
      <c r="G14" s="79"/>
      <c r="H14" s="79"/>
      <c r="I14" s="77"/>
    </row>
    <row r="15" spans="1:9">
      <c r="A15" s="72" t="s">
        <v>1</v>
      </c>
      <c r="F15" s="80" t="s">
        <v>202</v>
      </c>
      <c r="G15" s="79"/>
      <c r="H15" s="79"/>
      <c r="I15" s="77"/>
    </row>
    <row r="16" spans="1:9">
      <c r="A16" s="72" t="s">
        <v>1</v>
      </c>
      <c r="F16" s="80" t="s">
        <v>202</v>
      </c>
      <c r="G16" s="79"/>
      <c r="H16" s="79"/>
      <c r="I16" s="77"/>
    </row>
    <row r="17" spans="1:9">
      <c r="A17" s="72" t="s">
        <v>1</v>
      </c>
      <c r="F17" s="80" t="s">
        <v>202</v>
      </c>
      <c r="G17" s="79" t="s">
        <v>588</v>
      </c>
      <c r="H17" s="79"/>
      <c r="I17" s="77"/>
    </row>
    <row r="18" spans="1:9">
      <c r="A18" s="72" t="s">
        <v>1</v>
      </c>
      <c r="F18" s="80" t="s">
        <v>202</v>
      </c>
      <c r="G18" s="79" t="s">
        <v>588</v>
      </c>
      <c r="H18" s="79"/>
      <c r="I18" s="77"/>
    </row>
    <row r="19" spans="1:9">
      <c r="A19" s="72" t="s">
        <v>2</v>
      </c>
      <c r="F19" s="79"/>
      <c r="G19" s="79"/>
      <c r="H19" s="79"/>
      <c r="I19" s="77"/>
    </row>
    <row r="20" spans="1:9">
      <c r="A20" s="72" t="s">
        <v>2</v>
      </c>
      <c r="F20" s="79"/>
      <c r="G20" s="79"/>
      <c r="H20" s="79"/>
      <c r="I20" s="77"/>
    </row>
    <row r="21" spans="1:9">
      <c r="A21" s="72" t="s">
        <v>2</v>
      </c>
      <c r="F21" s="79"/>
      <c r="G21" s="79"/>
      <c r="H21" s="79"/>
    </row>
    <row r="22" spans="1:9">
      <c r="A22" s="72" t="s">
        <v>2</v>
      </c>
      <c r="F22" s="79"/>
      <c r="G22" s="79"/>
      <c r="H22" s="79"/>
    </row>
    <row r="23" spans="1:9">
      <c r="A23" s="72" t="s">
        <v>2</v>
      </c>
      <c r="F23" s="79"/>
      <c r="G23" s="79"/>
      <c r="H23" s="79"/>
    </row>
    <row r="24" spans="1:9">
      <c r="A24" s="72" t="s">
        <v>2</v>
      </c>
      <c r="F24" s="79"/>
      <c r="G24" s="79"/>
      <c r="H24" s="79"/>
    </row>
    <row r="25" spans="1:9">
      <c r="A25" s="72" t="s">
        <v>2</v>
      </c>
    </row>
    <row r="26" spans="1:9">
      <c r="A26" s="72" t="s">
        <v>2</v>
      </c>
    </row>
    <row r="27" spans="1:9" ht="15.75" thickBot="1">
      <c r="A27" s="72" t="s">
        <v>2</v>
      </c>
    </row>
    <row r="28" spans="1:9" ht="17.25" customHeight="1" thickBot="1">
      <c r="A28" s="72" t="s">
        <v>2</v>
      </c>
      <c r="B28" s="154" t="s">
        <v>590</v>
      </c>
      <c r="C28" s="125" t="s">
        <v>502</v>
      </c>
    </row>
    <row r="29" spans="1:9" ht="63.75" customHeight="1">
      <c r="A29" s="72" t="s">
        <v>2</v>
      </c>
      <c r="B29" s="176" t="s">
        <v>202</v>
      </c>
      <c r="C29" s="126">
        <f>COUNTIF($F$2:$S$18,B29)</f>
        <v>14</v>
      </c>
      <c r="D29" s="113">
        <f>C29/$C$33</f>
        <v>0.82352941176470584</v>
      </c>
      <c r="F29" s="95" t="s">
        <v>584</v>
      </c>
    </row>
    <row r="30" spans="1:9" ht="51" customHeight="1">
      <c r="A30" s="72" t="s">
        <v>2</v>
      </c>
      <c r="B30" s="175" t="s">
        <v>382</v>
      </c>
      <c r="C30" s="127">
        <f>COUNTIF($F$2:$S$18,B30)</f>
        <v>11</v>
      </c>
      <c r="D30" s="113">
        <f t="shared" ref="D30:D32" si="0">C30/$C$33</f>
        <v>0.6470588235294118</v>
      </c>
      <c r="F30" s="95" t="s">
        <v>585</v>
      </c>
    </row>
    <row r="31" spans="1:9" ht="35.25" customHeight="1">
      <c r="A31" s="72" t="s">
        <v>2</v>
      </c>
      <c r="B31" s="157" t="s">
        <v>588</v>
      </c>
      <c r="C31" s="127">
        <f>COUNTIF($F$2:$S$18,B31)</f>
        <v>7</v>
      </c>
      <c r="D31" s="113">
        <f t="shared" si="0"/>
        <v>0.41176470588235292</v>
      </c>
      <c r="F31" s="95" t="s">
        <v>607</v>
      </c>
    </row>
    <row r="32" spans="1:9" ht="15.75" thickBot="1">
      <c r="A32" s="72" t="s">
        <v>2</v>
      </c>
      <c r="B32" s="156" t="s">
        <v>504</v>
      </c>
      <c r="C32" s="128">
        <f>COUNTA($F$2:$S$18)-SUM(C29:C31)</f>
        <v>1</v>
      </c>
      <c r="D32" s="113">
        <f t="shared" si="0"/>
        <v>5.8823529411764705E-2</v>
      </c>
      <c r="F32" s="95" t="s">
        <v>608</v>
      </c>
    </row>
    <row r="33" spans="1:3">
      <c r="A33" s="72" t="s">
        <v>2</v>
      </c>
      <c r="B33" s="153" t="s">
        <v>502</v>
      </c>
      <c r="C33" s="124">
        <v>17</v>
      </c>
    </row>
    <row r="34" spans="1:3">
      <c r="A34" s="72" t="s">
        <v>2</v>
      </c>
    </row>
    <row r="35" spans="1:3">
      <c r="A35" s="72" t="s">
        <v>2</v>
      </c>
    </row>
    <row r="36" spans="1:3">
      <c r="A36" s="72" t="s">
        <v>2</v>
      </c>
    </row>
    <row r="37" spans="1:3">
      <c r="A37" s="72" t="s">
        <v>2</v>
      </c>
    </row>
    <row r="38" spans="1:3">
      <c r="A38" s="72" t="s">
        <v>2</v>
      </c>
    </row>
    <row r="39" spans="1:3">
      <c r="A39" s="72" t="s">
        <v>2</v>
      </c>
    </row>
    <row r="40" spans="1:3">
      <c r="A40" s="72" t="s">
        <v>2</v>
      </c>
    </row>
    <row r="41" spans="1:3">
      <c r="A41" s="72" t="s">
        <v>2</v>
      </c>
    </row>
    <row r="42" spans="1:3">
      <c r="A42" s="72" t="s">
        <v>2</v>
      </c>
    </row>
    <row r="43" spans="1:3">
      <c r="A43" s="72" t="s">
        <v>2</v>
      </c>
    </row>
    <row r="44" spans="1:3">
      <c r="A44" s="72" t="s">
        <v>2</v>
      </c>
    </row>
    <row r="45" spans="1:3">
      <c r="A45" s="72" t="s">
        <v>2</v>
      </c>
    </row>
    <row r="46" spans="1:3">
      <c r="A46" s="72" t="s">
        <v>2</v>
      </c>
    </row>
    <row r="47" spans="1:3">
      <c r="A47" s="72" t="s">
        <v>2</v>
      </c>
    </row>
    <row r="48" spans="1:3">
      <c r="A48" s="72" t="s">
        <v>2</v>
      </c>
    </row>
    <row r="49" spans="1:1">
      <c r="A49" s="72" t="s">
        <v>2</v>
      </c>
    </row>
    <row r="50" spans="1:1">
      <c r="A50" s="72" t="s">
        <v>2</v>
      </c>
    </row>
    <row r="51" spans="1:1">
      <c r="A51" s="72" t="s">
        <v>2</v>
      </c>
    </row>
    <row r="52" spans="1:1">
      <c r="A52" s="72" t="s">
        <v>2</v>
      </c>
    </row>
    <row r="53" spans="1:1">
      <c r="A53" s="72" t="s">
        <v>2</v>
      </c>
    </row>
    <row r="54" spans="1:1">
      <c r="A54" s="72" t="s">
        <v>2</v>
      </c>
    </row>
    <row r="55" spans="1:1">
      <c r="A55" s="72" t="s">
        <v>2</v>
      </c>
    </row>
    <row r="56" spans="1:1">
      <c r="A56" s="72" t="s">
        <v>2</v>
      </c>
    </row>
    <row r="57" spans="1:1">
      <c r="A57" s="72" t="s">
        <v>2</v>
      </c>
    </row>
    <row r="58" spans="1:1">
      <c r="A58" s="72" t="s">
        <v>2</v>
      </c>
    </row>
    <row r="59" spans="1:1">
      <c r="A59" s="72" t="s">
        <v>2</v>
      </c>
    </row>
    <row r="60" spans="1:1">
      <c r="A60" s="72" t="s">
        <v>2</v>
      </c>
    </row>
    <row r="61" spans="1:1">
      <c r="A61" s="72"/>
    </row>
    <row r="62" spans="1:1">
      <c r="A62" s="72"/>
    </row>
    <row r="63" spans="1:1">
      <c r="A63" s="72"/>
    </row>
    <row r="64" spans="1:1">
      <c r="A64" s="72"/>
    </row>
    <row r="65" spans="1:1">
      <c r="A65" s="72"/>
    </row>
    <row r="66" spans="1:1">
      <c r="A66" s="72"/>
    </row>
    <row r="67" spans="1:1">
      <c r="A67" s="72"/>
    </row>
    <row r="68" spans="1:1">
      <c r="A68" s="72"/>
    </row>
    <row r="69" spans="1:1">
      <c r="A69" s="72"/>
    </row>
    <row r="70" spans="1:1">
      <c r="A70" s="70"/>
    </row>
    <row r="71" spans="1:1">
      <c r="A71" s="70"/>
    </row>
    <row r="72" spans="1:1">
      <c r="A72" s="70"/>
    </row>
    <row r="73" spans="1:1">
      <c r="A73" s="70"/>
    </row>
    <row r="74" spans="1:1">
      <c r="A74" s="70"/>
    </row>
    <row r="75" spans="1:1">
      <c r="A75" s="70"/>
    </row>
    <row r="76" spans="1:1">
      <c r="A76" s="70"/>
    </row>
    <row r="77" spans="1:1">
      <c r="A77" s="70"/>
    </row>
    <row r="78" spans="1:1">
      <c r="A78" s="70"/>
    </row>
    <row r="79" spans="1:1">
      <c r="A79" s="70"/>
    </row>
    <row r="80" spans="1:1">
      <c r="A80" s="70"/>
    </row>
    <row r="81" spans="1:1">
      <c r="A81" s="70"/>
    </row>
    <row r="82" spans="1:1">
      <c r="A82" s="70"/>
    </row>
    <row r="83" spans="1:1">
      <c r="A83" s="70"/>
    </row>
    <row r="84" spans="1:1">
      <c r="A84" s="70"/>
    </row>
    <row r="85" spans="1:1">
      <c r="A85" s="70"/>
    </row>
    <row r="86" spans="1:1">
      <c r="A86" s="70"/>
    </row>
    <row r="87" spans="1:1">
      <c r="A87" s="70"/>
    </row>
    <row r="88" spans="1:1">
      <c r="A88" s="70"/>
    </row>
    <row r="89" spans="1:1">
      <c r="A89" s="70"/>
    </row>
    <row r="90" spans="1:1">
      <c r="A90" s="70"/>
    </row>
    <row r="91" spans="1:1">
      <c r="A91" s="70"/>
    </row>
    <row r="92" spans="1:1">
      <c r="A92" s="70"/>
    </row>
    <row r="93" spans="1:1">
      <c r="A93" s="70"/>
    </row>
    <row r="94" spans="1:1">
      <c r="A94" s="70"/>
    </row>
    <row r="95" spans="1:1">
      <c r="A95" s="70"/>
    </row>
    <row r="96" spans="1:1">
      <c r="A96" s="70"/>
    </row>
    <row r="97" spans="1:1">
      <c r="A97" s="70"/>
    </row>
    <row r="98" spans="1:1">
      <c r="A98" s="70"/>
    </row>
    <row r="99" spans="1:1">
      <c r="A99" s="70"/>
    </row>
    <row r="100" spans="1:1">
      <c r="A100" s="70"/>
    </row>
    <row r="101" spans="1:1">
      <c r="A101" s="70"/>
    </row>
    <row r="102" spans="1:1">
      <c r="A102" s="70"/>
    </row>
    <row r="103" spans="1:1">
      <c r="A103" s="70"/>
    </row>
    <row r="104" spans="1:1">
      <c r="A104" s="70"/>
    </row>
    <row r="105" spans="1:1">
      <c r="A105" s="70"/>
    </row>
    <row r="106" spans="1:1">
      <c r="A106" s="70"/>
    </row>
    <row r="107" spans="1:1">
      <c r="A107" s="70"/>
    </row>
    <row r="108" spans="1:1">
      <c r="A108" s="70"/>
    </row>
    <row r="109" spans="1:1">
      <c r="A109" s="70"/>
    </row>
    <row r="110" spans="1:1">
      <c r="A110" s="70"/>
    </row>
    <row r="111" spans="1:1">
      <c r="A111" s="70"/>
    </row>
    <row r="112" spans="1:1">
      <c r="A112" s="70"/>
    </row>
    <row r="113" spans="1:1">
      <c r="A113" s="70"/>
    </row>
    <row r="114" spans="1:1">
      <c r="A114" s="70"/>
    </row>
    <row r="115" spans="1:1">
      <c r="A115" s="70"/>
    </row>
    <row r="116" spans="1:1">
      <c r="A116" s="70"/>
    </row>
    <row r="117" spans="1:1">
      <c r="A117" s="70"/>
    </row>
    <row r="118" spans="1:1">
      <c r="A118" s="70"/>
    </row>
    <row r="119" spans="1:1">
      <c r="A119" s="70"/>
    </row>
    <row r="120" spans="1:1">
      <c r="A120" s="70"/>
    </row>
    <row r="121" spans="1:1">
      <c r="A121" s="70"/>
    </row>
    <row r="122" spans="1:1">
      <c r="A122" s="70"/>
    </row>
    <row r="123" spans="1:1">
      <c r="A123" s="70"/>
    </row>
    <row r="124" spans="1:1">
      <c r="A124" s="70"/>
    </row>
    <row r="125" spans="1:1">
      <c r="A125" s="70"/>
    </row>
    <row r="126" spans="1:1">
      <c r="A126" s="70"/>
    </row>
    <row r="127" spans="1:1">
      <c r="A127" s="70"/>
    </row>
    <row r="128" spans="1:1">
      <c r="A128" s="70"/>
    </row>
    <row r="129" spans="1:1">
      <c r="A129" s="70"/>
    </row>
    <row r="130" spans="1:1">
      <c r="A130" s="70"/>
    </row>
    <row r="131" spans="1:1">
      <c r="A131" s="70"/>
    </row>
    <row r="132" spans="1:1">
      <c r="A132" s="70"/>
    </row>
    <row r="133" spans="1:1">
      <c r="A133" s="70"/>
    </row>
    <row r="134" spans="1:1">
      <c r="A134" s="70"/>
    </row>
    <row r="135" spans="1:1">
      <c r="A135" s="70"/>
    </row>
    <row r="136" spans="1:1">
      <c r="A136" s="70"/>
    </row>
    <row r="137" spans="1:1">
      <c r="A137" s="70"/>
    </row>
    <row r="138" spans="1:1">
      <c r="A138" s="70"/>
    </row>
    <row r="139" spans="1:1">
      <c r="A139" s="70"/>
    </row>
    <row r="140" spans="1:1">
      <c r="A140" s="70"/>
    </row>
    <row r="141" spans="1:1">
      <c r="A141" s="70"/>
    </row>
    <row r="142" spans="1:1">
      <c r="A142" s="70"/>
    </row>
    <row r="143" spans="1:1">
      <c r="A143" s="70"/>
    </row>
    <row r="144" spans="1:1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8" spans="1:1">
      <c r="A158" s="70"/>
    </row>
    <row r="161" spans="1:1">
      <c r="A161" s="70"/>
    </row>
    <row r="163" spans="1:1">
      <c r="A163" s="70"/>
    </row>
    <row r="165" spans="1:1">
      <c r="A165" s="70"/>
    </row>
    <row r="167" spans="1:1">
      <c r="A167" s="70"/>
    </row>
    <row r="168" spans="1:1">
      <c r="A168" s="70"/>
    </row>
    <row r="169" spans="1:1">
      <c r="A169" s="70"/>
    </row>
    <row r="177" spans="1:1">
      <c r="A177" s="70"/>
    </row>
    <row r="181" spans="1:1">
      <c r="A181" s="70"/>
    </row>
    <row r="182" spans="1:1">
      <c r="A182" s="70"/>
    </row>
    <row r="183" spans="1:1">
      <c r="A183" s="70"/>
    </row>
    <row r="188" spans="1:1">
      <c r="A188" s="70"/>
    </row>
  </sheetData>
  <sortState ref="B29:C32">
    <sortCondition descending="1" ref="C29:C32"/>
  </sortState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60"/>
  <sheetViews>
    <sheetView zoomScale="60" zoomScaleNormal="60" workbookViewId="0">
      <selection activeCell="P13" sqref="P13"/>
    </sheetView>
  </sheetViews>
  <sheetFormatPr defaultRowHeight="15"/>
  <cols>
    <col min="1" max="1" width="23.42578125" customWidth="1"/>
    <col min="2" max="2" width="15" customWidth="1"/>
    <col min="3" max="3" width="16.140625" customWidth="1"/>
    <col min="12" max="12" width="28" customWidth="1"/>
    <col min="13" max="13" width="24.140625" customWidth="1"/>
    <col min="14" max="14" width="45.5703125" style="69" customWidth="1"/>
    <col min="15" max="15" width="29.5703125" style="124" customWidth="1"/>
    <col min="16" max="16" width="28.42578125" style="113" customWidth="1"/>
    <col min="17" max="17" width="18.7109375" customWidth="1"/>
    <col min="18" max="18" width="10.85546875" bestFit="1" customWidth="1"/>
  </cols>
  <sheetData>
    <row r="1" spans="1:18">
      <c r="A1" s="82" t="s">
        <v>85</v>
      </c>
      <c r="B1" s="81"/>
      <c r="C1" s="81"/>
      <c r="D1" s="82"/>
      <c r="E1" s="81"/>
      <c r="F1" s="81"/>
      <c r="G1" s="81"/>
    </row>
    <row r="2" spans="1:18">
      <c r="A2" s="83" t="s">
        <v>591</v>
      </c>
      <c r="B2" s="81" t="s">
        <v>203</v>
      </c>
      <c r="C2" s="81" t="s">
        <v>222</v>
      </c>
      <c r="D2" s="83"/>
      <c r="E2" s="81"/>
      <c r="F2" s="81"/>
      <c r="G2" s="81"/>
      <c r="N2" s="148" t="s">
        <v>614</v>
      </c>
    </row>
    <row r="3" spans="1:18">
      <c r="A3" s="83" t="s">
        <v>591</v>
      </c>
      <c r="B3" s="81" t="s">
        <v>203</v>
      </c>
      <c r="C3" s="81" t="s">
        <v>222</v>
      </c>
      <c r="D3" s="83"/>
      <c r="E3" s="81"/>
      <c r="F3" s="81"/>
      <c r="G3" s="81"/>
    </row>
    <row r="4" spans="1:18" ht="15.75" thickBot="1">
      <c r="A4" s="83" t="s">
        <v>591</v>
      </c>
      <c r="B4" s="81" t="s">
        <v>592</v>
      </c>
      <c r="C4" s="81"/>
      <c r="D4" s="83"/>
      <c r="E4" s="81"/>
      <c r="F4" s="81"/>
      <c r="G4" s="81"/>
    </row>
    <row r="5" spans="1:18" ht="18.75" customHeight="1" thickBot="1">
      <c r="A5" s="83" t="s">
        <v>591</v>
      </c>
      <c r="B5" s="81" t="s">
        <v>592</v>
      </c>
      <c r="C5" s="81" t="s">
        <v>203</v>
      </c>
      <c r="D5" s="83"/>
      <c r="E5" s="81"/>
      <c r="F5" s="81"/>
      <c r="G5" s="81"/>
      <c r="N5" s="158" t="s">
        <v>596</v>
      </c>
      <c r="O5" s="125" t="s">
        <v>502</v>
      </c>
    </row>
    <row r="6" spans="1:18" ht="20.25" customHeight="1">
      <c r="A6" s="83" t="s">
        <v>591</v>
      </c>
      <c r="B6" s="81" t="s">
        <v>592</v>
      </c>
      <c r="C6" s="81" t="s">
        <v>203</v>
      </c>
      <c r="D6" s="81" t="s">
        <v>222</v>
      </c>
      <c r="E6" s="81" t="s">
        <v>593</v>
      </c>
      <c r="F6" s="81"/>
      <c r="G6" s="81"/>
      <c r="N6" s="159" t="s">
        <v>222</v>
      </c>
      <c r="O6" s="126">
        <f>COUNTIF($A$2:$K$60,N6)</f>
        <v>41</v>
      </c>
      <c r="P6" s="113">
        <f>O6/$O$15</f>
        <v>0.69491525423728817</v>
      </c>
      <c r="R6" s="95" t="s">
        <v>584</v>
      </c>
    </row>
    <row r="7" spans="1:18" ht="20.25" customHeight="1">
      <c r="A7" s="83" t="s">
        <v>591</v>
      </c>
      <c r="B7" s="81" t="s">
        <v>592</v>
      </c>
      <c r="C7" s="81" t="s">
        <v>203</v>
      </c>
      <c r="D7" s="81" t="s">
        <v>222</v>
      </c>
      <c r="E7" s="81"/>
      <c r="F7" s="81"/>
      <c r="G7" s="81"/>
      <c r="N7" s="152" t="s">
        <v>203</v>
      </c>
      <c r="O7" s="127">
        <f>COUNTIF($A$2:$K$60,N7)</f>
        <v>34</v>
      </c>
      <c r="P7" s="113">
        <f t="shared" ref="P7:P14" si="0">O7/$O$15</f>
        <v>0.57627118644067798</v>
      </c>
      <c r="R7" s="95" t="s">
        <v>585</v>
      </c>
    </row>
    <row r="8" spans="1:18" ht="36" customHeight="1">
      <c r="A8" s="83" t="s">
        <v>591</v>
      </c>
      <c r="B8" s="81" t="s">
        <v>592</v>
      </c>
      <c r="C8" s="81" t="s">
        <v>203</v>
      </c>
      <c r="D8" s="81" t="s">
        <v>222</v>
      </c>
      <c r="E8" s="81"/>
      <c r="F8" s="81"/>
      <c r="G8" s="81"/>
      <c r="N8" s="152" t="s">
        <v>592</v>
      </c>
      <c r="O8" s="127">
        <f>COUNTIF($A$2:$K$60,N8)</f>
        <v>24</v>
      </c>
      <c r="P8" s="113">
        <f t="shared" si="0"/>
        <v>0.40677966101694918</v>
      </c>
      <c r="R8" s="95" t="s">
        <v>607</v>
      </c>
    </row>
    <row r="9" spans="1:18" ht="16.5" customHeight="1">
      <c r="A9" s="83" t="s">
        <v>591</v>
      </c>
      <c r="B9" s="81" t="s">
        <v>222</v>
      </c>
      <c r="C9" s="81"/>
      <c r="D9" s="81"/>
      <c r="E9" s="81"/>
      <c r="F9" s="81"/>
      <c r="G9" s="81"/>
      <c r="N9" s="152" t="s">
        <v>593</v>
      </c>
      <c r="O9" s="127">
        <v>17</v>
      </c>
      <c r="P9" s="113">
        <f t="shared" si="0"/>
        <v>0.28813559322033899</v>
      </c>
      <c r="R9" s="95" t="s">
        <v>608</v>
      </c>
    </row>
    <row r="10" spans="1:18" ht="17.25" customHeight="1">
      <c r="A10" s="83" t="s">
        <v>591</v>
      </c>
      <c r="B10" s="81" t="s">
        <v>222</v>
      </c>
      <c r="C10" s="81"/>
      <c r="D10" s="81"/>
      <c r="E10" s="81"/>
      <c r="F10" s="81"/>
      <c r="G10" s="81"/>
      <c r="N10" s="152" t="s">
        <v>591</v>
      </c>
      <c r="O10" s="127">
        <f>COUNTIF($A$2:$K$60,N10)</f>
        <v>16</v>
      </c>
      <c r="P10" s="113">
        <f t="shared" si="0"/>
        <v>0.2711864406779661</v>
      </c>
      <c r="R10" s="95" t="s">
        <v>609</v>
      </c>
    </row>
    <row r="11" spans="1:18" ht="17.25" customHeight="1">
      <c r="A11" s="83" t="s">
        <v>594</v>
      </c>
      <c r="B11" s="81" t="s">
        <v>203</v>
      </c>
      <c r="C11" s="81"/>
      <c r="D11" s="81"/>
      <c r="E11" s="81"/>
      <c r="F11" s="81"/>
      <c r="G11" s="81"/>
      <c r="N11" s="152" t="s">
        <v>406</v>
      </c>
      <c r="O11" s="144">
        <f>COUNTIF($A$2:$K$60,N11)</f>
        <v>15</v>
      </c>
      <c r="P11" s="113">
        <f t="shared" si="0"/>
        <v>0.25423728813559321</v>
      </c>
      <c r="R11" s="95" t="s">
        <v>610</v>
      </c>
    </row>
    <row r="12" spans="1:18" ht="15.75" customHeight="1">
      <c r="A12" s="83" t="s">
        <v>594</v>
      </c>
      <c r="B12" s="81" t="s">
        <v>203</v>
      </c>
      <c r="C12" s="81" t="s">
        <v>222</v>
      </c>
      <c r="D12" s="81"/>
      <c r="E12" s="81"/>
      <c r="F12" s="81"/>
      <c r="G12" s="81"/>
      <c r="N12" s="152" t="s">
        <v>164</v>
      </c>
      <c r="O12" s="144">
        <f>COUNTIF($A$2:$K$60,N12)</f>
        <v>10</v>
      </c>
      <c r="P12" s="113">
        <f t="shared" si="0"/>
        <v>0.16949152542372881</v>
      </c>
      <c r="R12" s="95" t="s">
        <v>611</v>
      </c>
    </row>
    <row r="13" spans="1:18" ht="61.5" customHeight="1">
      <c r="A13" s="83" t="s">
        <v>594</v>
      </c>
      <c r="B13" s="81" t="s">
        <v>406</v>
      </c>
      <c r="C13" s="81" t="s">
        <v>591</v>
      </c>
      <c r="D13" s="81" t="s">
        <v>592</v>
      </c>
      <c r="E13" s="81" t="s">
        <v>203</v>
      </c>
      <c r="F13" s="81" t="s">
        <v>222</v>
      </c>
      <c r="G13" s="81" t="s">
        <v>593</v>
      </c>
      <c r="N13" s="180" t="s">
        <v>594</v>
      </c>
      <c r="O13" s="126">
        <f>COUNTIF($A$2:$K$60,N13)</f>
        <v>8</v>
      </c>
      <c r="P13" s="113">
        <f t="shared" si="0"/>
        <v>0.13559322033898305</v>
      </c>
      <c r="R13" s="95" t="s">
        <v>612</v>
      </c>
    </row>
    <row r="14" spans="1:18" ht="18" customHeight="1" thickBot="1">
      <c r="A14" s="83" t="s">
        <v>594</v>
      </c>
      <c r="B14" s="81" t="s">
        <v>406</v>
      </c>
      <c r="C14" s="81" t="s">
        <v>591</v>
      </c>
      <c r="D14" s="81" t="s">
        <v>592</v>
      </c>
      <c r="E14" s="81" t="s">
        <v>203</v>
      </c>
      <c r="F14" s="81" t="s">
        <v>222</v>
      </c>
      <c r="G14" s="81" t="s">
        <v>593</v>
      </c>
      <c r="N14" s="160" t="s">
        <v>504</v>
      </c>
      <c r="O14" s="128">
        <v>2</v>
      </c>
      <c r="P14" s="113">
        <f t="shared" si="0"/>
        <v>3.3898305084745763E-2</v>
      </c>
      <c r="R14" s="95" t="s">
        <v>613</v>
      </c>
    </row>
    <row r="15" spans="1:18">
      <c r="A15" s="83" t="s">
        <v>594</v>
      </c>
      <c r="B15" s="81" t="s">
        <v>406</v>
      </c>
      <c r="C15" s="81" t="s">
        <v>591</v>
      </c>
      <c r="D15" s="81" t="s">
        <v>592</v>
      </c>
      <c r="E15" s="81" t="s">
        <v>222</v>
      </c>
      <c r="F15" s="81"/>
      <c r="G15" s="81"/>
      <c r="N15" s="123" t="s">
        <v>502</v>
      </c>
      <c r="O15" s="147">
        <v>59</v>
      </c>
    </row>
    <row r="16" spans="1:18">
      <c r="A16" s="83" t="s">
        <v>594</v>
      </c>
      <c r="B16" s="81" t="s">
        <v>406</v>
      </c>
      <c r="C16" s="81" t="s">
        <v>591</v>
      </c>
      <c r="D16" s="81" t="s">
        <v>592</v>
      </c>
      <c r="E16" s="81" t="s">
        <v>203</v>
      </c>
      <c r="F16" s="81" t="s">
        <v>593</v>
      </c>
      <c r="G16" s="81"/>
    </row>
    <row r="17" spans="1:5">
      <c r="A17" s="83" t="s">
        <v>594</v>
      </c>
      <c r="B17" s="81" t="s">
        <v>406</v>
      </c>
      <c r="C17" s="81" t="s">
        <v>203</v>
      </c>
      <c r="D17" s="81" t="s">
        <v>222</v>
      </c>
      <c r="E17" s="81" t="s">
        <v>593</v>
      </c>
    </row>
    <row r="18" spans="1:5">
      <c r="A18" s="83" t="s">
        <v>594</v>
      </c>
      <c r="B18" s="81" t="s">
        <v>592</v>
      </c>
      <c r="C18" s="81" t="s">
        <v>203</v>
      </c>
      <c r="D18" s="81" t="s">
        <v>222</v>
      </c>
      <c r="E18" s="81"/>
    </row>
    <row r="19" spans="1:5">
      <c r="A19" s="83" t="s">
        <v>203</v>
      </c>
      <c r="B19" s="81"/>
      <c r="C19" s="81"/>
      <c r="D19" s="81"/>
      <c r="E19" s="81"/>
    </row>
    <row r="20" spans="1:5">
      <c r="A20" s="83" t="s">
        <v>203</v>
      </c>
      <c r="B20" s="81"/>
      <c r="C20" s="81"/>
      <c r="D20" s="81"/>
      <c r="E20" s="81"/>
    </row>
    <row r="21" spans="1:5">
      <c r="A21" s="83" t="s">
        <v>203</v>
      </c>
      <c r="B21" s="81" t="s">
        <v>222</v>
      </c>
      <c r="C21" s="81"/>
      <c r="D21" s="81"/>
      <c r="E21" s="81"/>
    </row>
    <row r="22" spans="1:5">
      <c r="A22" s="83" t="s">
        <v>203</v>
      </c>
      <c r="B22" s="81" t="s">
        <v>222</v>
      </c>
      <c r="C22" s="81"/>
      <c r="D22" s="81"/>
      <c r="E22" s="81"/>
    </row>
    <row r="23" spans="1:5">
      <c r="A23" s="83" t="s">
        <v>203</v>
      </c>
      <c r="B23" s="81" t="s">
        <v>222</v>
      </c>
      <c r="C23" s="81"/>
      <c r="D23" s="81"/>
      <c r="E23" s="81"/>
    </row>
    <row r="24" spans="1:5">
      <c r="A24" s="83" t="s">
        <v>203</v>
      </c>
      <c r="B24" s="81" t="s">
        <v>222</v>
      </c>
      <c r="C24" s="81"/>
      <c r="D24" s="81"/>
      <c r="E24" s="81"/>
    </row>
    <row r="25" spans="1:5">
      <c r="A25" s="83" t="s">
        <v>203</v>
      </c>
      <c r="B25" s="81" t="s">
        <v>222</v>
      </c>
      <c r="C25" s="81"/>
      <c r="D25" s="81"/>
      <c r="E25" s="81"/>
    </row>
    <row r="26" spans="1:5">
      <c r="A26" s="83" t="s">
        <v>203</v>
      </c>
      <c r="B26" s="81" t="s">
        <v>222</v>
      </c>
      <c r="C26" s="81"/>
      <c r="D26" s="81"/>
      <c r="E26" s="81"/>
    </row>
    <row r="27" spans="1:5">
      <c r="A27" s="83" t="s">
        <v>203</v>
      </c>
      <c r="B27" s="81" t="s">
        <v>222</v>
      </c>
      <c r="C27" s="81"/>
      <c r="D27" s="81"/>
      <c r="E27" s="81"/>
    </row>
    <row r="28" spans="1:5">
      <c r="A28" s="83" t="s">
        <v>203</v>
      </c>
      <c r="B28" s="81" t="s">
        <v>222</v>
      </c>
      <c r="C28" s="81" t="s">
        <v>164</v>
      </c>
      <c r="D28" s="81"/>
      <c r="E28" s="81"/>
    </row>
    <row r="29" spans="1:5">
      <c r="A29" s="83" t="s">
        <v>390</v>
      </c>
      <c r="B29" s="81"/>
      <c r="C29" s="81"/>
      <c r="D29" s="81"/>
      <c r="E29" s="81"/>
    </row>
    <row r="30" spans="1:5">
      <c r="A30" s="83" t="s">
        <v>164</v>
      </c>
      <c r="B30" s="81"/>
      <c r="C30" s="81"/>
      <c r="D30" s="81"/>
      <c r="E30" s="81"/>
    </row>
    <row r="31" spans="1:5">
      <c r="A31" s="83" t="s">
        <v>164</v>
      </c>
      <c r="B31" s="81"/>
      <c r="C31" s="81"/>
      <c r="D31" s="81"/>
      <c r="E31" s="81"/>
    </row>
    <row r="32" spans="1:5">
      <c r="A32" s="83" t="s">
        <v>164</v>
      </c>
      <c r="B32" s="81"/>
      <c r="C32" s="81"/>
      <c r="D32" s="81"/>
      <c r="E32" s="81"/>
    </row>
    <row r="33" spans="1:6">
      <c r="A33" s="83" t="s">
        <v>164</v>
      </c>
      <c r="B33" s="81"/>
      <c r="C33" s="81"/>
      <c r="D33" s="81"/>
      <c r="E33" s="81"/>
      <c r="F33" s="81"/>
    </row>
    <row r="34" spans="1:6">
      <c r="A34" s="83" t="s">
        <v>164</v>
      </c>
      <c r="B34" s="81"/>
      <c r="C34" s="81"/>
      <c r="D34" s="81"/>
      <c r="E34" s="81"/>
      <c r="F34" s="81"/>
    </row>
    <row r="35" spans="1:6">
      <c r="A35" s="83" t="s">
        <v>164</v>
      </c>
      <c r="B35" s="81"/>
      <c r="C35" s="81"/>
      <c r="D35" s="81"/>
      <c r="E35" s="81"/>
      <c r="F35" s="81"/>
    </row>
    <row r="36" spans="1:6">
      <c r="A36" s="83" t="s">
        <v>164</v>
      </c>
      <c r="B36" s="81"/>
      <c r="C36" s="81"/>
      <c r="D36" s="81"/>
      <c r="E36" s="81"/>
      <c r="F36" s="81"/>
    </row>
    <row r="37" spans="1:6">
      <c r="A37" s="83" t="s">
        <v>164</v>
      </c>
      <c r="B37" s="81"/>
      <c r="C37" s="81"/>
      <c r="D37" s="81"/>
      <c r="E37" s="81"/>
      <c r="F37" s="81"/>
    </row>
    <row r="38" spans="1:6">
      <c r="A38" s="83" t="s">
        <v>406</v>
      </c>
      <c r="B38" s="81"/>
      <c r="C38" s="81"/>
      <c r="D38" s="81"/>
      <c r="E38" s="81"/>
      <c r="F38" s="81"/>
    </row>
    <row r="39" spans="1:6">
      <c r="A39" s="83" t="s">
        <v>406</v>
      </c>
      <c r="B39" s="81" t="s">
        <v>591</v>
      </c>
      <c r="C39" s="81" t="s">
        <v>592</v>
      </c>
      <c r="D39" s="81" t="s">
        <v>203</v>
      </c>
      <c r="E39" s="81" t="s">
        <v>222</v>
      </c>
      <c r="F39" s="81"/>
    </row>
    <row r="40" spans="1:6">
      <c r="A40" s="83" t="s">
        <v>406</v>
      </c>
      <c r="B40" s="81" t="s">
        <v>591</v>
      </c>
      <c r="C40" s="81" t="s">
        <v>592</v>
      </c>
      <c r="D40" s="81" t="s">
        <v>203</v>
      </c>
      <c r="E40" s="81" t="s">
        <v>222</v>
      </c>
      <c r="F40" s="81" t="s">
        <v>593</v>
      </c>
    </row>
    <row r="41" spans="1:6">
      <c r="A41" s="83" t="s">
        <v>406</v>
      </c>
      <c r="B41" s="81" t="s">
        <v>591</v>
      </c>
      <c r="C41" s="81" t="s">
        <v>592</v>
      </c>
      <c r="D41" s="81" t="s">
        <v>222</v>
      </c>
      <c r="E41" s="81"/>
      <c r="F41" s="81"/>
    </row>
    <row r="42" spans="1:6">
      <c r="A42" s="83" t="s">
        <v>406</v>
      </c>
      <c r="B42" s="81" t="s">
        <v>203</v>
      </c>
      <c r="C42" s="81" t="s">
        <v>222</v>
      </c>
      <c r="D42" s="81"/>
      <c r="E42" s="81"/>
      <c r="F42" s="81"/>
    </row>
    <row r="43" spans="1:6">
      <c r="A43" s="83" t="s">
        <v>406</v>
      </c>
      <c r="B43" s="81" t="s">
        <v>203</v>
      </c>
      <c r="C43" s="81" t="s">
        <v>222</v>
      </c>
      <c r="D43" s="81" t="s">
        <v>593</v>
      </c>
      <c r="E43" s="81"/>
      <c r="F43" s="81"/>
    </row>
    <row r="44" spans="1:6">
      <c r="A44" s="83" t="s">
        <v>406</v>
      </c>
      <c r="B44" s="81" t="s">
        <v>592</v>
      </c>
      <c r="C44" s="81" t="s">
        <v>203</v>
      </c>
      <c r="D44" s="81" t="s">
        <v>222</v>
      </c>
      <c r="E44" s="81"/>
      <c r="F44" s="81"/>
    </row>
    <row r="45" spans="1:6">
      <c r="A45" s="83" t="s">
        <v>406</v>
      </c>
      <c r="B45" s="81" t="s">
        <v>592</v>
      </c>
      <c r="C45" s="81" t="s">
        <v>203</v>
      </c>
      <c r="D45" s="81" t="s">
        <v>222</v>
      </c>
      <c r="E45" s="81" t="s">
        <v>593</v>
      </c>
      <c r="F45" s="81"/>
    </row>
    <row r="46" spans="1:6">
      <c r="A46" s="83" t="s">
        <v>406</v>
      </c>
      <c r="B46" s="81" t="s">
        <v>592</v>
      </c>
      <c r="C46" s="81" t="s">
        <v>203</v>
      </c>
      <c r="D46" s="81" t="s">
        <v>222</v>
      </c>
      <c r="E46" s="81" t="s">
        <v>593</v>
      </c>
      <c r="F46" s="81"/>
    </row>
    <row r="47" spans="1:6">
      <c r="A47" s="83" t="s">
        <v>406</v>
      </c>
      <c r="B47" s="81" t="s">
        <v>222</v>
      </c>
      <c r="C47" s="81"/>
      <c r="D47" s="81"/>
      <c r="E47" s="81"/>
      <c r="F47" s="81"/>
    </row>
    <row r="48" spans="1:6">
      <c r="A48" s="83" t="s">
        <v>592</v>
      </c>
      <c r="B48" s="81" t="s">
        <v>203</v>
      </c>
      <c r="C48" s="81"/>
      <c r="D48" s="81"/>
      <c r="E48" s="81"/>
      <c r="F48" s="81"/>
    </row>
    <row r="49" spans="1:6">
      <c r="A49" s="83" t="s">
        <v>592</v>
      </c>
      <c r="B49" s="81" t="s">
        <v>203</v>
      </c>
      <c r="C49" s="81" t="s">
        <v>222</v>
      </c>
      <c r="D49" s="81"/>
      <c r="E49" s="81"/>
      <c r="F49" s="81"/>
    </row>
    <row r="50" spans="1:6">
      <c r="A50" s="83" t="s">
        <v>592</v>
      </c>
      <c r="B50" s="81" t="s">
        <v>203</v>
      </c>
      <c r="C50" s="81" t="s">
        <v>222</v>
      </c>
      <c r="D50" s="81"/>
      <c r="E50" s="81"/>
      <c r="F50" s="81"/>
    </row>
    <row r="51" spans="1:6">
      <c r="A51" s="83" t="s">
        <v>592</v>
      </c>
      <c r="B51" s="81" t="s">
        <v>203</v>
      </c>
      <c r="C51" s="81" t="s">
        <v>222</v>
      </c>
      <c r="D51" s="81" t="s">
        <v>593</v>
      </c>
      <c r="E51" s="81"/>
      <c r="F51" s="81"/>
    </row>
    <row r="52" spans="1:6">
      <c r="A52" s="83" t="s">
        <v>592</v>
      </c>
      <c r="B52" s="81" t="s">
        <v>593</v>
      </c>
      <c r="C52" s="81"/>
      <c r="D52" s="81"/>
      <c r="E52" s="81"/>
      <c r="F52" s="81"/>
    </row>
    <row r="53" spans="1:6">
      <c r="A53" s="83" t="s">
        <v>592</v>
      </c>
      <c r="B53" s="81" t="s">
        <v>222</v>
      </c>
      <c r="C53" s="81"/>
      <c r="D53" s="81"/>
      <c r="E53" s="81"/>
      <c r="F53" s="81"/>
    </row>
    <row r="54" spans="1:6">
      <c r="A54" s="83" t="s">
        <v>592</v>
      </c>
      <c r="B54" s="81" t="s">
        <v>222</v>
      </c>
      <c r="C54" s="81" t="s">
        <v>595</v>
      </c>
      <c r="D54" s="81"/>
      <c r="E54" s="81"/>
      <c r="F54" s="81"/>
    </row>
    <row r="55" spans="1:6">
      <c r="A55" s="83" t="s">
        <v>592</v>
      </c>
      <c r="B55" s="81" t="s">
        <v>222</v>
      </c>
      <c r="C55" s="81" t="s">
        <v>593</v>
      </c>
      <c r="D55" s="81"/>
      <c r="E55" s="81"/>
      <c r="F55" s="81"/>
    </row>
    <row r="56" spans="1:6">
      <c r="A56" s="83" t="s">
        <v>222</v>
      </c>
      <c r="B56" s="81"/>
      <c r="C56" s="81"/>
      <c r="D56" s="81"/>
      <c r="E56" s="81"/>
      <c r="F56" s="81"/>
    </row>
    <row r="57" spans="1:6">
      <c r="A57" s="83" t="s">
        <v>222</v>
      </c>
      <c r="B57" s="81"/>
      <c r="C57" s="81"/>
      <c r="D57" s="81"/>
      <c r="E57" s="81"/>
      <c r="F57" s="81"/>
    </row>
    <row r="58" spans="1:6">
      <c r="A58" s="83" t="s">
        <v>222</v>
      </c>
      <c r="B58" s="81"/>
      <c r="C58" s="81"/>
      <c r="D58" s="81"/>
      <c r="E58" s="81"/>
      <c r="F58" s="81"/>
    </row>
    <row r="59" spans="1:6">
      <c r="A59" s="83" t="s">
        <v>222</v>
      </c>
      <c r="B59" s="81"/>
      <c r="C59" s="81"/>
      <c r="D59" s="81"/>
      <c r="E59" s="81"/>
      <c r="F59" s="81"/>
    </row>
    <row r="60" spans="1:6">
      <c r="A60" s="83" t="s">
        <v>222</v>
      </c>
      <c r="B60" s="81" t="s">
        <v>164</v>
      </c>
      <c r="C60" s="81"/>
      <c r="D60" s="81"/>
      <c r="E60" s="81"/>
      <c r="F60" s="81"/>
    </row>
  </sheetData>
  <sortState ref="N6:O14">
    <sortCondition descending="1" ref="O6:O14"/>
  </sortState>
  <pageMargins left="0.7" right="0.7" top="0.78740157499999996" bottom="0.78740157499999996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89"/>
  <sheetViews>
    <sheetView zoomScale="60" zoomScaleNormal="60" workbookViewId="0">
      <selection activeCell="J36" sqref="J36"/>
    </sheetView>
  </sheetViews>
  <sheetFormatPr defaultRowHeight="15"/>
  <cols>
    <col min="1" max="1" width="60.28515625" bestFit="1" customWidth="1"/>
    <col min="4" max="4" width="60" customWidth="1"/>
    <col min="5" max="5" width="20.42578125" style="119" customWidth="1"/>
    <col min="6" max="6" width="9.140625" style="113"/>
    <col min="11" max="11" width="13.7109375" customWidth="1"/>
  </cols>
  <sheetData>
    <row r="1" spans="1:8">
      <c r="A1" s="85" t="s">
        <v>86</v>
      </c>
    </row>
    <row r="2" spans="1:8">
      <c r="A2" s="86" t="s">
        <v>484</v>
      </c>
      <c r="D2" s="25" t="s">
        <v>614</v>
      </c>
    </row>
    <row r="3" spans="1:8" ht="15.75" thickBot="1">
      <c r="A3" s="86" t="s">
        <v>147</v>
      </c>
    </row>
    <row r="4" spans="1:8" ht="15.75" customHeight="1" thickBot="1">
      <c r="A4" s="86" t="s">
        <v>147</v>
      </c>
      <c r="D4" s="101" t="s">
        <v>597</v>
      </c>
      <c r="E4" s="120" t="s">
        <v>502</v>
      </c>
    </row>
    <row r="5" spans="1:8" ht="14.25" customHeight="1">
      <c r="A5" s="86" t="s">
        <v>242</v>
      </c>
      <c r="D5" s="103" t="s">
        <v>157</v>
      </c>
      <c r="E5" s="121">
        <f>COUNTIF($A$2:$B$60,D5)</f>
        <v>40</v>
      </c>
      <c r="F5" s="113">
        <f>E5/$E$12</f>
        <v>0.67796610169491522</v>
      </c>
      <c r="H5" s="95" t="s">
        <v>606</v>
      </c>
    </row>
    <row r="6" spans="1:8" ht="16.5" customHeight="1">
      <c r="A6" s="86" t="s">
        <v>192</v>
      </c>
      <c r="D6" s="114" t="s">
        <v>119</v>
      </c>
      <c r="E6" s="122">
        <f>COUNTIF($A$2:$B$60,D6)</f>
        <v>10</v>
      </c>
      <c r="F6" s="113">
        <f t="shared" ref="F6:F11" si="0">E6/$E$12</f>
        <v>0.16949152542372881</v>
      </c>
      <c r="H6" s="95" t="s">
        <v>601</v>
      </c>
    </row>
    <row r="7" spans="1:8" ht="14.25" customHeight="1">
      <c r="A7" s="86" t="s">
        <v>192</v>
      </c>
      <c r="D7" s="99" t="s">
        <v>504</v>
      </c>
      <c r="E7" s="122">
        <f>COUNTA($A$2:$B$60)-SUM(E5:E6,E8:E11)</f>
        <v>3</v>
      </c>
      <c r="F7" s="113">
        <f t="shared" si="0"/>
        <v>5.0847457627118647E-2</v>
      </c>
      <c r="H7" s="95" t="s">
        <v>504</v>
      </c>
    </row>
    <row r="8" spans="1:8" ht="15.75" customHeight="1">
      <c r="A8" s="86" t="s">
        <v>119</v>
      </c>
      <c r="D8" s="99" t="s">
        <v>192</v>
      </c>
      <c r="E8" s="122">
        <f>COUNTIF($A$2:$B$60,D8)</f>
        <v>2</v>
      </c>
      <c r="F8" s="113">
        <f t="shared" si="0"/>
        <v>3.3898305084745763E-2</v>
      </c>
      <c r="H8" s="95" t="s">
        <v>602</v>
      </c>
    </row>
    <row r="9" spans="1:8">
      <c r="A9" s="86" t="s">
        <v>119</v>
      </c>
      <c r="D9" s="99" t="s">
        <v>147</v>
      </c>
      <c r="E9" s="122">
        <f>COUNTIF($A$2:$B$60,D9)</f>
        <v>2</v>
      </c>
      <c r="F9" s="113">
        <f t="shared" si="0"/>
        <v>3.3898305084745763E-2</v>
      </c>
      <c r="H9" s="95" t="s">
        <v>605</v>
      </c>
    </row>
    <row r="10" spans="1:8" ht="15" customHeight="1">
      <c r="A10" s="86" t="s">
        <v>119</v>
      </c>
      <c r="D10" s="99" t="s">
        <v>242</v>
      </c>
      <c r="E10" s="161">
        <f>COUNTIF($A$2:$B$60,D10)</f>
        <v>1</v>
      </c>
      <c r="F10" s="113">
        <f t="shared" si="0"/>
        <v>1.6949152542372881E-2</v>
      </c>
      <c r="H10" s="95" t="s">
        <v>603</v>
      </c>
    </row>
    <row r="11" spans="1:8" ht="15.75" thickBot="1">
      <c r="A11" s="86" t="s">
        <v>119</v>
      </c>
      <c r="D11" s="100" t="s">
        <v>416</v>
      </c>
      <c r="E11" s="162">
        <f>COUNTIF($A$2:$B$60,D11)</f>
        <v>1</v>
      </c>
      <c r="F11" s="113">
        <f t="shared" si="0"/>
        <v>1.6949152542372881E-2</v>
      </c>
      <c r="H11" s="95" t="s">
        <v>604</v>
      </c>
    </row>
    <row r="12" spans="1:8">
      <c r="A12" s="86" t="s">
        <v>119</v>
      </c>
      <c r="D12" s="76" t="s">
        <v>502</v>
      </c>
      <c r="E12" s="119">
        <v>59</v>
      </c>
    </row>
    <row r="13" spans="1:8">
      <c r="A13" s="86" t="s">
        <v>119</v>
      </c>
    </row>
    <row r="14" spans="1:8">
      <c r="A14" s="86" t="s">
        <v>119</v>
      </c>
    </row>
    <row r="15" spans="1:8">
      <c r="A15" s="86" t="s">
        <v>119</v>
      </c>
    </row>
    <row r="16" spans="1:8">
      <c r="A16" s="86" t="s">
        <v>119</v>
      </c>
    </row>
    <row r="17" spans="1:1">
      <c r="A17" s="86" t="s">
        <v>119</v>
      </c>
    </row>
    <row r="18" spans="1:1">
      <c r="A18" s="86" t="s">
        <v>416</v>
      </c>
    </row>
    <row r="19" spans="1:1">
      <c r="A19" s="86" t="s">
        <v>390</v>
      </c>
    </row>
    <row r="20" spans="1:1">
      <c r="A20" s="86" t="s">
        <v>498</v>
      </c>
    </row>
    <row r="21" spans="1:1">
      <c r="A21" s="86" t="s">
        <v>157</v>
      </c>
    </row>
    <row r="22" spans="1:1">
      <c r="A22" s="86" t="s">
        <v>157</v>
      </c>
    </row>
    <row r="23" spans="1:1">
      <c r="A23" s="86" t="s">
        <v>157</v>
      </c>
    </row>
    <row r="24" spans="1:1">
      <c r="A24" s="86" t="s">
        <v>157</v>
      </c>
    </row>
    <row r="25" spans="1:1">
      <c r="A25" s="86" t="s">
        <v>157</v>
      </c>
    </row>
    <row r="26" spans="1:1">
      <c r="A26" s="86" t="s">
        <v>157</v>
      </c>
    </row>
    <row r="27" spans="1:1">
      <c r="A27" s="86" t="s">
        <v>157</v>
      </c>
    </row>
    <row r="28" spans="1:1">
      <c r="A28" s="86" t="s">
        <v>157</v>
      </c>
    </row>
    <row r="29" spans="1:1">
      <c r="A29" s="86" t="s">
        <v>157</v>
      </c>
    </row>
    <row r="30" spans="1:1">
      <c r="A30" s="86" t="s">
        <v>157</v>
      </c>
    </row>
    <row r="31" spans="1:1">
      <c r="A31" s="86" t="s">
        <v>157</v>
      </c>
    </row>
    <row r="32" spans="1:1">
      <c r="A32" s="86" t="s">
        <v>157</v>
      </c>
    </row>
    <row r="33" spans="1:1">
      <c r="A33" s="86" t="s">
        <v>157</v>
      </c>
    </row>
    <row r="34" spans="1:1">
      <c r="A34" s="86" t="s">
        <v>157</v>
      </c>
    </row>
    <row r="35" spans="1:1">
      <c r="A35" s="86" t="s">
        <v>157</v>
      </c>
    </row>
    <row r="36" spans="1:1">
      <c r="A36" s="86" t="s">
        <v>157</v>
      </c>
    </row>
    <row r="37" spans="1:1">
      <c r="A37" s="86" t="s">
        <v>157</v>
      </c>
    </row>
    <row r="38" spans="1:1">
      <c r="A38" s="86" t="s">
        <v>157</v>
      </c>
    </row>
    <row r="39" spans="1:1">
      <c r="A39" s="86" t="s">
        <v>157</v>
      </c>
    </row>
    <row r="40" spans="1:1">
      <c r="A40" s="86" t="s">
        <v>157</v>
      </c>
    </row>
    <row r="41" spans="1:1">
      <c r="A41" s="86" t="s">
        <v>157</v>
      </c>
    </row>
    <row r="42" spans="1:1">
      <c r="A42" s="86" t="s">
        <v>157</v>
      </c>
    </row>
    <row r="43" spans="1:1">
      <c r="A43" s="86" t="s">
        <v>157</v>
      </c>
    </row>
    <row r="44" spans="1:1">
      <c r="A44" s="86" t="s">
        <v>157</v>
      </c>
    </row>
    <row r="45" spans="1:1">
      <c r="A45" s="86" t="s">
        <v>157</v>
      </c>
    </row>
    <row r="46" spans="1:1">
      <c r="A46" s="86" t="s">
        <v>157</v>
      </c>
    </row>
    <row r="47" spans="1:1">
      <c r="A47" s="86" t="s">
        <v>157</v>
      </c>
    </row>
    <row r="48" spans="1:1">
      <c r="A48" s="86" t="s">
        <v>157</v>
      </c>
    </row>
    <row r="49" spans="1:1">
      <c r="A49" s="86" t="s">
        <v>157</v>
      </c>
    </row>
    <row r="50" spans="1:1">
      <c r="A50" s="86" t="s">
        <v>157</v>
      </c>
    </row>
    <row r="51" spans="1:1">
      <c r="A51" s="86" t="s">
        <v>157</v>
      </c>
    </row>
    <row r="52" spans="1:1">
      <c r="A52" s="86" t="s">
        <v>157</v>
      </c>
    </row>
    <row r="53" spans="1:1">
      <c r="A53" s="86" t="s">
        <v>157</v>
      </c>
    </row>
    <row r="54" spans="1:1">
      <c r="A54" s="86" t="s">
        <v>157</v>
      </c>
    </row>
    <row r="55" spans="1:1">
      <c r="A55" s="86" t="s">
        <v>157</v>
      </c>
    </row>
    <row r="56" spans="1:1">
      <c r="A56" s="86" t="s">
        <v>157</v>
      </c>
    </row>
    <row r="57" spans="1:1">
      <c r="A57" s="86" t="s">
        <v>157</v>
      </c>
    </row>
    <row r="58" spans="1:1">
      <c r="A58" s="86" t="s">
        <v>157</v>
      </c>
    </row>
    <row r="59" spans="1:1">
      <c r="A59" s="86" t="s">
        <v>157</v>
      </c>
    </row>
    <row r="60" spans="1:1">
      <c r="A60" s="86" t="s">
        <v>157</v>
      </c>
    </row>
    <row r="61" spans="1:1">
      <c r="A61" s="84"/>
    </row>
    <row r="62" spans="1:1">
      <c r="A62" s="84"/>
    </row>
    <row r="63" spans="1:1">
      <c r="A63" s="84"/>
    </row>
    <row r="64" spans="1:1">
      <c r="A64" s="84"/>
    </row>
    <row r="65" spans="1:1">
      <c r="A65" s="84"/>
    </row>
    <row r="66" spans="1:1">
      <c r="A66" s="84"/>
    </row>
    <row r="67" spans="1:1">
      <c r="A67" s="84"/>
    </row>
    <row r="68" spans="1:1">
      <c r="A68" s="84"/>
    </row>
    <row r="69" spans="1:1">
      <c r="A69" s="84"/>
    </row>
    <row r="70" spans="1:1">
      <c r="A70" s="84"/>
    </row>
    <row r="71" spans="1:1">
      <c r="A71" s="84"/>
    </row>
    <row r="72" spans="1:1">
      <c r="A72" s="84"/>
    </row>
    <row r="73" spans="1:1">
      <c r="A73" s="84"/>
    </row>
    <row r="74" spans="1:1">
      <c r="A74" s="84"/>
    </row>
    <row r="75" spans="1:1">
      <c r="A75" s="84"/>
    </row>
    <row r="76" spans="1:1">
      <c r="A76" s="84"/>
    </row>
    <row r="77" spans="1:1">
      <c r="A77" s="84"/>
    </row>
    <row r="78" spans="1:1">
      <c r="A78" s="84"/>
    </row>
    <row r="79" spans="1:1">
      <c r="A79" s="84"/>
    </row>
    <row r="80" spans="1:1">
      <c r="A80" s="84"/>
    </row>
    <row r="81" spans="1:1">
      <c r="A81" s="84"/>
    </row>
    <row r="82" spans="1:1">
      <c r="A82" s="84"/>
    </row>
    <row r="83" spans="1:1">
      <c r="A83" s="84"/>
    </row>
    <row r="84" spans="1:1">
      <c r="A84" s="84"/>
    </row>
    <row r="85" spans="1:1">
      <c r="A85" s="84"/>
    </row>
    <row r="86" spans="1:1">
      <c r="A86" s="84"/>
    </row>
    <row r="87" spans="1:1">
      <c r="A87" s="84"/>
    </row>
    <row r="88" spans="1:1">
      <c r="A88" s="84"/>
    </row>
    <row r="89" spans="1:1">
      <c r="A89" s="84"/>
    </row>
    <row r="90" spans="1:1">
      <c r="A90" s="84"/>
    </row>
    <row r="91" spans="1:1">
      <c r="A91" s="84"/>
    </row>
    <row r="92" spans="1:1">
      <c r="A92" s="84"/>
    </row>
    <row r="93" spans="1:1">
      <c r="A93" s="84"/>
    </row>
    <row r="94" spans="1:1">
      <c r="A94" s="84"/>
    </row>
    <row r="95" spans="1:1">
      <c r="A95" s="84"/>
    </row>
    <row r="96" spans="1:1">
      <c r="A96" s="84"/>
    </row>
    <row r="97" spans="1:1">
      <c r="A97" s="84"/>
    </row>
    <row r="98" spans="1:1">
      <c r="A98" s="84"/>
    </row>
    <row r="99" spans="1:1">
      <c r="A99" s="84"/>
    </row>
    <row r="100" spans="1:1">
      <c r="A100" s="84"/>
    </row>
    <row r="101" spans="1:1">
      <c r="A101" s="84"/>
    </row>
    <row r="102" spans="1:1">
      <c r="A102" s="84"/>
    </row>
    <row r="103" spans="1:1">
      <c r="A103" s="84"/>
    </row>
    <row r="104" spans="1:1">
      <c r="A104" s="84"/>
    </row>
    <row r="105" spans="1:1">
      <c r="A105" s="84"/>
    </row>
    <row r="106" spans="1:1">
      <c r="A106" s="84"/>
    </row>
    <row r="107" spans="1:1">
      <c r="A107" s="84"/>
    </row>
    <row r="108" spans="1:1">
      <c r="A108" s="84"/>
    </row>
    <row r="109" spans="1:1">
      <c r="A109" s="84"/>
    </row>
    <row r="110" spans="1:1">
      <c r="A110" s="84"/>
    </row>
    <row r="111" spans="1:1">
      <c r="A111" s="84"/>
    </row>
    <row r="112" spans="1:1">
      <c r="A112" s="84"/>
    </row>
    <row r="113" spans="1:1">
      <c r="A113" s="84"/>
    </row>
    <row r="114" spans="1:1">
      <c r="A114" s="84"/>
    </row>
    <row r="115" spans="1:1">
      <c r="A115" s="84"/>
    </row>
    <row r="116" spans="1:1">
      <c r="A116" s="84"/>
    </row>
    <row r="117" spans="1:1">
      <c r="A117" s="84"/>
    </row>
    <row r="118" spans="1:1">
      <c r="A118" s="84"/>
    </row>
    <row r="119" spans="1:1">
      <c r="A119" s="84"/>
    </row>
    <row r="120" spans="1:1">
      <c r="A120" s="84"/>
    </row>
    <row r="121" spans="1:1">
      <c r="A121" s="84"/>
    </row>
    <row r="122" spans="1:1">
      <c r="A122" s="84"/>
    </row>
    <row r="123" spans="1:1">
      <c r="A123" s="84"/>
    </row>
    <row r="124" spans="1:1">
      <c r="A124" s="84"/>
    </row>
    <row r="125" spans="1:1">
      <c r="A125" s="84"/>
    </row>
    <row r="126" spans="1:1">
      <c r="A126" s="84"/>
    </row>
    <row r="127" spans="1:1">
      <c r="A127" s="84"/>
    </row>
    <row r="128" spans="1:1">
      <c r="A128" s="84"/>
    </row>
    <row r="129" spans="1:1">
      <c r="A129" s="84"/>
    </row>
    <row r="130" spans="1:1">
      <c r="A130" s="84"/>
    </row>
    <row r="131" spans="1:1">
      <c r="A131" s="84"/>
    </row>
    <row r="132" spans="1:1">
      <c r="A132" s="84"/>
    </row>
    <row r="133" spans="1:1">
      <c r="A133" s="84"/>
    </row>
    <row r="134" spans="1:1">
      <c r="A134" s="84"/>
    </row>
    <row r="135" spans="1:1">
      <c r="A135" s="84"/>
    </row>
    <row r="136" spans="1:1">
      <c r="A136" s="84"/>
    </row>
    <row r="137" spans="1:1">
      <c r="A137" s="84"/>
    </row>
    <row r="138" spans="1:1">
      <c r="A138" s="84"/>
    </row>
    <row r="139" spans="1:1">
      <c r="A139" s="84"/>
    </row>
    <row r="140" spans="1:1">
      <c r="A140" s="84"/>
    </row>
    <row r="141" spans="1:1">
      <c r="A141" s="84"/>
    </row>
    <row r="142" spans="1:1">
      <c r="A142" s="84"/>
    </row>
    <row r="143" spans="1:1">
      <c r="A143" s="84"/>
    </row>
    <row r="144" spans="1:1">
      <c r="A144" s="84"/>
    </row>
    <row r="145" spans="1:1">
      <c r="A145" s="84"/>
    </row>
    <row r="146" spans="1:1">
      <c r="A146" s="84"/>
    </row>
    <row r="147" spans="1:1">
      <c r="A147" s="84"/>
    </row>
    <row r="148" spans="1:1">
      <c r="A148" s="84"/>
    </row>
    <row r="149" spans="1:1">
      <c r="A149" s="84"/>
    </row>
    <row r="150" spans="1:1">
      <c r="A150" s="84"/>
    </row>
    <row r="151" spans="1:1">
      <c r="A151" s="84"/>
    </row>
    <row r="152" spans="1:1">
      <c r="A152" s="84"/>
    </row>
    <row r="153" spans="1:1">
      <c r="A153" s="84"/>
    </row>
    <row r="154" spans="1:1">
      <c r="A154" s="84"/>
    </row>
    <row r="155" spans="1:1">
      <c r="A155" s="84"/>
    </row>
    <row r="156" spans="1:1">
      <c r="A156" s="84"/>
    </row>
    <row r="157" spans="1:1">
      <c r="A157" s="84"/>
    </row>
    <row r="158" spans="1:1">
      <c r="A158" s="84"/>
    </row>
    <row r="159" spans="1:1">
      <c r="A159" s="84"/>
    </row>
    <row r="160" spans="1:1">
      <c r="A160" s="84"/>
    </row>
    <row r="161" spans="1:1">
      <c r="A161" s="84"/>
    </row>
    <row r="162" spans="1:1">
      <c r="A162" s="84"/>
    </row>
    <row r="163" spans="1:1">
      <c r="A163" s="84"/>
    </row>
    <row r="164" spans="1:1">
      <c r="A164" s="84"/>
    </row>
    <row r="165" spans="1:1">
      <c r="A165" s="84"/>
    </row>
    <row r="166" spans="1:1">
      <c r="A166" s="84"/>
    </row>
    <row r="167" spans="1:1">
      <c r="A167" s="84"/>
    </row>
    <row r="168" spans="1:1">
      <c r="A168" s="84"/>
    </row>
    <row r="169" spans="1:1">
      <c r="A169" s="84"/>
    </row>
    <row r="170" spans="1:1">
      <c r="A170" s="84"/>
    </row>
    <row r="171" spans="1:1">
      <c r="A171" s="84"/>
    </row>
    <row r="172" spans="1:1">
      <c r="A172" s="84"/>
    </row>
    <row r="173" spans="1:1">
      <c r="A173" s="84"/>
    </row>
    <row r="174" spans="1:1">
      <c r="A174" s="84"/>
    </row>
    <row r="175" spans="1:1">
      <c r="A175" s="84"/>
    </row>
    <row r="176" spans="1:1">
      <c r="A176" s="84"/>
    </row>
    <row r="177" spans="1:1">
      <c r="A177" s="84"/>
    </row>
    <row r="178" spans="1:1">
      <c r="A178" s="84"/>
    </row>
    <row r="179" spans="1:1">
      <c r="A179" s="84"/>
    </row>
    <row r="180" spans="1:1">
      <c r="A180" s="84"/>
    </row>
    <row r="181" spans="1:1">
      <c r="A181" s="84"/>
    </row>
    <row r="182" spans="1:1">
      <c r="A182" s="84"/>
    </row>
    <row r="183" spans="1:1">
      <c r="A183" s="84"/>
    </row>
    <row r="184" spans="1:1">
      <c r="A184" s="84"/>
    </row>
    <row r="185" spans="1:1">
      <c r="A185" s="84"/>
    </row>
    <row r="186" spans="1:1">
      <c r="A186" s="84"/>
    </row>
    <row r="187" spans="1:1">
      <c r="A187" s="84"/>
    </row>
    <row r="188" spans="1:1">
      <c r="A188" s="84"/>
    </row>
    <row r="189" spans="1:1">
      <c r="A189" s="84"/>
    </row>
  </sheetData>
  <sortState ref="D5:E11">
    <sortCondition descending="1" ref="E5:E11"/>
  </sortState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89"/>
  <sheetViews>
    <sheetView zoomScale="70" zoomScaleNormal="70" workbookViewId="0">
      <selection activeCell="D32" sqref="D32"/>
    </sheetView>
  </sheetViews>
  <sheetFormatPr defaultRowHeight="15"/>
  <cols>
    <col min="4" max="4" width="45" style="69" bestFit="1" customWidth="1"/>
    <col min="5" max="5" width="17.42578125" style="124" customWidth="1"/>
    <col min="6" max="6" width="9.140625" style="113"/>
    <col min="10" max="10" width="11" customWidth="1"/>
  </cols>
  <sheetData>
    <row r="1" spans="1:11">
      <c r="A1" s="90" t="s">
        <v>87</v>
      </c>
      <c r="K1" s="93" t="s">
        <v>88</v>
      </c>
    </row>
    <row r="2" spans="1:11">
      <c r="A2" s="91" t="s">
        <v>1</v>
      </c>
      <c r="K2" s="94" t="s">
        <v>290</v>
      </c>
    </row>
    <row r="3" spans="1:11">
      <c r="A3" s="91" t="s">
        <v>1</v>
      </c>
      <c r="K3" s="97" t="s">
        <v>499</v>
      </c>
    </row>
    <row r="4" spans="1:11">
      <c r="A4" s="91" t="s">
        <v>1</v>
      </c>
      <c r="D4" s="148" t="s">
        <v>614</v>
      </c>
      <c r="K4" s="94" t="s">
        <v>257</v>
      </c>
    </row>
    <row r="5" spans="1:11" ht="15.75" thickBot="1">
      <c r="A5" s="91" t="s">
        <v>1</v>
      </c>
      <c r="K5" s="94" t="s">
        <v>158</v>
      </c>
    </row>
    <row r="6" spans="1:11" ht="16.5" customHeight="1" thickBot="1">
      <c r="A6" s="91" t="s">
        <v>1</v>
      </c>
      <c r="D6" s="150" t="s">
        <v>598</v>
      </c>
      <c r="E6" s="125" t="s">
        <v>502</v>
      </c>
      <c r="K6" s="94" t="s">
        <v>217</v>
      </c>
    </row>
    <row r="7" spans="1:11">
      <c r="A7" s="91" t="s">
        <v>1</v>
      </c>
      <c r="D7" s="168" t="s">
        <v>599</v>
      </c>
      <c r="E7" s="126">
        <f>COUNTIF($A$2:$A$60,"Ano")</f>
        <v>26</v>
      </c>
      <c r="F7" s="113">
        <f>E7/$E$9</f>
        <v>0.44067796610169491</v>
      </c>
      <c r="K7" s="94" t="s">
        <v>277</v>
      </c>
    </row>
    <row r="8" spans="1:11" ht="15.75" thickBot="1">
      <c r="A8" s="91" t="s">
        <v>1</v>
      </c>
      <c r="D8" s="166" t="s">
        <v>600</v>
      </c>
      <c r="E8" s="128">
        <f>COUNTIF($A$2:$A$60,"Ne")</f>
        <v>33</v>
      </c>
      <c r="F8" s="113">
        <f>E8/$E$9</f>
        <v>0.55932203389830504</v>
      </c>
      <c r="K8" s="94" t="s">
        <v>295</v>
      </c>
    </row>
    <row r="9" spans="1:11">
      <c r="A9" s="91" t="s">
        <v>1</v>
      </c>
      <c r="D9" s="69" t="s">
        <v>502</v>
      </c>
      <c r="E9" s="124">
        <v>59</v>
      </c>
      <c r="K9" s="94" t="s">
        <v>345</v>
      </c>
    </row>
    <row r="10" spans="1:11">
      <c r="A10" s="91" t="s">
        <v>1</v>
      </c>
      <c r="K10" s="94" t="s">
        <v>489</v>
      </c>
    </row>
    <row r="11" spans="1:11">
      <c r="A11" s="91" t="s">
        <v>1</v>
      </c>
      <c r="K11" s="94" t="s">
        <v>390</v>
      </c>
    </row>
    <row r="12" spans="1:11">
      <c r="A12" s="91" t="s">
        <v>1</v>
      </c>
      <c r="K12" s="94" t="s">
        <v>263</v>
      </c>
    </row>
    <row r="13" spans="1:11">
      <c r="A13" s="91" t="s">
        <v>1</v>
      </c>
      <c r="K13" s="94" t="s">
        <v>429</v>
      </c>
    </row>
    <row r="14" spans="1:11">
      <c r="A14" s="91" t="s">
        <v>1</v>
      </c>
      <c r="K14" s="94" t="s">
        <v>387</v>
      </c>
    </row>
    <row r="15" spans="1:11">
      <c r="A15" s="91" t="s">
        <v>1</v>
      </c>
      <c r="K15" s="94" t="s">
        <v>417</v>
      </c>
    </row>
    <row r="16" spans="1:11">
      <c r="A16" s="91" t="s">
        <v>1</v>
      </c>
      <c r="K16" s="94" t="s">
        <v>243</v>
      </c>
    </row>
    <row r="17" spans="1:11">
      <c r="A17" s="91" t="s">
        <v>1</v>
      </c>
      <c r="K17" s="94" t="s">
        <v>193</v>
      </c>
    </row>
    <row r="18" spans="1:11">
      <c r="A18" s="91" t="s">
        <v>1</v>
      </c>
      <c r="K18" s="94" t="s">
        <v>407</v>
      </c>
    </row>
    <row r="19" spans="1:11">
      <c r="A19" s="91" t="s">
        <v>1</v>
      </c>
      <c r="K19" s="94" t="s">
        <v>332</v>
      </c>
    </row>
    <row r="20" spans="1:11">
      <c r="A20" s="91" t="s">
        <v>1</v>
      </c>
      <c r="K20" s="94" t="s">
        <v>236</v>
      </c>
    </row>
    <row r="21" spans="1:11">
      <c r="A21" s="91" t="s">
        <v>1</v>
      </c>
      <c r="K21" s="94" t="s">
        <v>285</v>
      </c>
    </row>
    <row r="22" spans="1:11">
      <c r="A22" s="91" t="s">
        <v>1</v>
      </c>
      <c r="K22" s="94" t="s">
        <v>360</v>
      </c>
    </row>
    <row r="23" spans="1:11">
      <c r="A23" s="91" t="s">
        <v>1</v>
      </c>
      <c r="K23" s="94" t="s">
        <v>350</v>
      </c>
    </row>
    <row r="24" spans="1:11">
      <c r="A24" s="91" t="s">
        <v>1</v>
      </c>
      <c r="K24" s="94" t="s">
        <v>342</v>
      </c>
    </row>
    <row r="25" spans="1:11">
      <c r="A25" s="91" t="s">
        <v>1</v>
      </c>
      <c r="K25" s="94" t="s">
        <v>410</v>
      </c>
    </row>
    <row r="26" spans="1:11">
      <c r="A26" s="91" t="s">
        <v>1</v>
      </c>
      <c r="K26" s="94" t="s">
        <v>300</v>
      </c>
    </row>
    <row r="27" spans="1:11">
      <c r="A27" s="91" t="s">
        <v>1</v>
      </c>
      <c r="K27" s="94" t="s">
        <v>485</v>
      </c>
    </row>
    <row r="28" spans="1:11">
      <c r="A28" s="91" t="s">
        <v>2</v>
      </c>
      <c r="K28" s="94" t="s">
        <v>313</v>
      </c>
    </row>
    <row r="29" spans="1:11">
      <c r="A29" s="91" t="s">
        <v>2</v>
      </c>
      <c r="K29" s="94" t="s">
        <v>313</v>
      </c>
    </row>
    <row r="30" spans="1:11">
      <c r="A30" s="91" t="s">
        <v>2</v>
      </c>
      <c r="K30" s="94" t="s">
        <v>365</v>
      </c>
    </row>
    <row r="31" spans="1:11">
      <c r="A31" s="91" t="s">
        <v>2</v>
      </c>
      <c r="K31" s="94" t="s">
        <v>402</v>
      </c>
    </row>
    <row r="32" spans="1:11">
      <c r="A32" s="91" t="s">
        <v>2</v>
      </c>
      <c r="K32" s="94" t="s">
        <v>376</v>
      </c>
    </row>
    <row r="33" spans="1:11">
      <c r="A33" s="91" t="s">
        <v>2</v>
      </c>
      <c r="K33" s="94" t="s">
        <v>456</v>
      </c>
    </row>
    <row r="34" spans="1:11">
      <c r="A34" s="91" t="s">
        <v>2</v>
      </c>
      <c r="K34" s="94" t="s">
        <v>384</v>
      </c>
    </row>
    <row r="35" spans="1:11">
      <c r="A35" s="91" t="s">
        <v>2</v>
      </c>
      <c r="K35" s="92"/>
    </row>
    <row r="36" spans="1:11">
      <c r="A36" s="91" t="s">
        <v>2</v>
      </c>
      <c r="K36" s="92"/>
    </row>
    <row r="37" spans="1:11">
      <c r="A37" s="91" t="s">
        <v>2</v>
      </c>
      <c r="K37" s="92"/>
    </row>
    <row r="38" spans="1:11">
      <c r="A38" s="91" t="s">
        <v>2</v>
      </c>
      <c r="K38" s="92"/>
    </row>
    <row r="39" spans="1:11">
      <c r="A39" s="91" t="s">
        <v>2</v>
      </c>
      <c r="K39" s="92"/>
    </row>
    <row r="40" spans="1:11">
      <c r="A40" s="91" t="s">
        <v>2</v>
      </c>
      <c r="K40" s="92"/>
    </row>
    <row r="41" spans="1:11">
      <c r="A41" s="91" t="s">
        <v>2</v>
      </c>
      <c r="K41" s="92"/>
    </row>
    <row r="42" spans="1:11">
      <c r="A42" s="91" t="s">
        <v>2</v>
      </c>
      <c r="K42" s="92"/>
    </row>
    <row r="43" spans="1:11">
      <c r="A43" s="91" t="s">
        <v>2</v>
      </c>
      <c r="K43" s="92"/>
    </row>
    <row r="44" spans="1:11">
      <c r="A44" s="91" t="s">
        <v>2</v>
      </c>
      <c r="K44" s="92"/>
    </row>
    <row r="45" spans="1:11">
      <c r="A45" s="91" t="s">
        <v>2</v>
      </c>
      <c r="K45" s="92"/>
    </row>
    <row r="46" spans="1:11">
      <c r="A46" s="91" t="s">
        <v>2</v>
      </c>
      <c r="K46" s="92"/>
    </row>
    <row r="47" spans="1:11">
      <c r="A47" s="91" t="s">
        <v>2</v>
      </c>
      <c r="K47" s="92"/>
    </row>
    <row r="48" spans="1:11">
      <c r="A48" s="91" t="s">
        <v>2</v>
      </c>
      <c r="K48" s="92"/>
    </row>
    <row r="49" spans="1:11">
      <c r="A49" s="91" t="s">
        <v>2</v>
      </c>
      <c r="K49" s="92"/>
    </row>
    <row r="50" spans="1:11">
      <c r="A50" s="91" t="s">
        <v>2</v>
      </c>
      <c r="K50" s="92"/>
    </row>
    <row r="51" spans="1:11">
      <c r="A51" s="91" t="s">
        <v>2</v>
      </c>
      <c r="K51" s="92"/>
    </row>
    <row r="52" spans="1:11">
      <c r="A52" s="91" t="s">
        <v>2</v>
      </c>
      <c r="K52" s="92"/>
    </row>
    <row r="53" spans="1:11">
      <c r="A53" s="91" t="s">
        <v>2</v>
      </c>
      <c r="K53" s="92"/>
    </row>
    <row r="54" spans="1:11">
      <c r="A54" s="91" t="s">
        <v>2</v>
      </c>
      <c r="K54" s="92"/>
    </row>
    <row r="55" spans="1:11">
      <c r="A55" s="91" t="s">
        <v>2</v>
      </c>
      <c r="K55" s="92"/>
    </row>
    <row r="56" spans="1:11">
      <c r="A56" s="91" t="s">
        <v>2</v>
      </c>
      <c r="K56" s="92"/>
    </row>
    <row r="57" spans="1:11">
      <c r="A57" s="91" t="s">
        <v>2</v>
      </c>
      <c r="K57" s="92"/>
    </row>
    <row r="58" spans="1:11">
      <c r="A58" s="91" t="s">
        <v>2</v>
      </c>
      <c r="K58" s="92"/>
    </row>
    <row r="59" spans="1:11">
      <c r="A59" s="91" t="s">
        <v>2</v>
      </c>
      <c r="K59" s="92"/>
    </row>
    <row r="60" spans="1:11">
      <c r="A60" s="91" t="s">
        <v>2</v>
      </c>
      <c r="K60" s="92"/>
    </row>
    <row r="61" spans="1:11">
      <c r="A61" s="89"/>
      <c r="K61" s="92"/>
    </row>
    <row r="62" spans="1:11">
      <c r="A62" s="89"/>
      <c r="K62" s="92"/>
    </row>
    <row r="63" spans="1:11">
      <c r="A63" s="89"/>
      <c r="K63" s="92"/>
    </row>
    <row r="64" spans="1:11">
      <c r="A64" s="89"/>
      <c r="K64" s="92"/>
    </row>
    <row r="65" spans="1:11">
      <c r="A65" s="89"/>
      <c r="K65" s="92"/>
    </row>
    <row r="66" spans="1:11">
      <c r="A66" s="89"/>
      <c r="K66" s="92"/>
    </row>
    <row r="67" spans="1:11">
      <c r="A67" s="89"/>
      <c r="K67" s="92"/>
    </row>
    <row r="68" spans="1:11">
      <c r="A68" s="89"/>
      <c r="K68" s="92"/>
    </row>
    <row r="69" spans="1:11">
      <c r="A69" s="89"/>
      <c r="K69" s="92"/>
    </row>
    <row r="70" spans="1:11">
      <c r="A70" s="89"/>
      <c r="K70" s="92"/>
    </row>
    <row r="71" spans="1:11">
      <c r="A71" s="89"/>
      <c r="K71" s="92"/>
    </row>
    <row r="72" spans="1:11">
      <c r="A72" s="89"/>
      <c r="K72" s="92"/>
    </row>
    <row r="73" spans="1:11">
      <c r="A73" s="89"/>
      <c r="K73" s="92"/>
    </row>
    <row r="74" spans="1:11">
      <c r="A74" s="89"/>
      <c r="K74" s="92"/>
    </row>
    <row r="75" spans="1:11">
      <c r="A75" s="89"/>
      <c r="K75" s="92"/>
    </row>
    <row r="76" spans="1:11">
      <c r="A76" s="89"/>
      <c r="K76" s="92"/>
    </row>
    <row r="77" spans="1:11">
      <c r="A77" s="89"/>
      <c r="K77" s="92"/>
    </row>
    <row r="78" spans="1:11">
      <c r="A78" s="89"/>
      <c r="K78" s="92"/>
    </row>
    <row r="79" spans="1:11">
      <c r="A79" s="89"/>
      <c r="K79" s="92"/>
    </row>
    <row r="80" spans="1:11">
      <c r="A80" s="89"/>
      <c r="K80" s="92"/>
    </row>
    <row r="81" spans="1:11">
      <c r="A81" s="89"/>
      <c r="K81" s="92"/>
    </row>
    <row r="82" spans="1:11">
      <c r="A82" s="89"/>
      <c r="K82" s="92"/>
    </row>
    <row r="83" spans="1:11">
      <c r="A83" s="89"/>
      <c r="K83" s="92"/>
    </row>
    <row r="84" spans="1:11">
      <c r="A84" s="89"/>
      <c r="K84" s="92"/>
    </row>
    <row r="85" spans="1:11">
      <c r="A85" s="89"/>
      <c r="K85" s="92"/>
    </row>
    <row r="86" spans="1:11">
      <c r="A86" s="89"/>
      <c r="K86" s="92"/>
    </row>
    <row r="87" spans="1:11">
      <c r="A87" s="89"/>
      <c r="K87" s="92"/>
    </row>
    <row r="88" spans="1:11">
      <c r="A88" s="89"/>
      <c r="K88" s="92"/>
    </row>
    <row r="89" spans="1:11">
      <c r="A89" s="89"/>
      <c r="K89" s="92"/>
    </row>
    <row r="90" spans="1:11">
      <c r="A90" s="89"/>
      <c r="K90" s="92"/>
    </row>
    <row r="91" spans="1:11">
      <c r="A91" s="89"/>
      <c r="K91" s="92"/>
    </row>
    <row r="92" spans="1:11">
      <c r="A92" s="89"/>
      <c r="K92" s="92"/>
    </row>
    <row r="93" spans="1:11">
      <c r="A93" s="89"/>
      <c r="K93" s="92"/>
    </row>
    <row r="94" spans="1:11">
      <c r="A94" s="89"/>
      <c r="K94" s="92"/>
    </row>
    <row r="95" spans="1:11">
      <c r="A95" s="89"/>
      <c r="K95" s="92"/>
    </row>
    <row r="96" spans="1:11">
      <c r="A96" s="89"/>
      <c r="K96" s="92"/>
    </row>
    <row r="97" spans="1:11">
      <c r="A97" s="89"/>
      <c r="K97" s="92"/>
    </row>
    <row r="98" spans="1:11">
      <c r="A98" s="89"/>
      <c r="K98" s="92"/>
    </row>
    <row r="99" spans="1:11">
      <c r="A99" s="89"/>
      <c r="K99" s="92"/>
    </row>
    <row r="100" spans="1:11">
      <c r="A100" s="89"/>
      <c r="K100" s="92"/>
    </row>
    <row r="101" spans="1:11">
      <c r="A101" s="89"/>
      <c r="K101" s="92"/>
    </row>
    <row r="102" spans="1:11">
      <c r="A102" s="89"/>
      <c r="K102" s="92"/>
    </row>
    <row r="103" spans="1:11">
      <c r="A103" s="89"/>
      <c r="K103" s="92"/>
    </row>
    <row r="104" spans="1:11">
      <c r="A104" s="89"/>
      <c r="K104" s="92"/>
    </row>
    <row r="105" spans="1:11">
      <c r="A105" s="89"/>
      <c r="K105" s="92"/>
    </row>
    <row r="106" spans="1:11">
      <c r="A106" s="89"/>
      <c r="K106" s="92"/>
    </row>
    <row r="107" spans="1:11">
      <c r="A107" s="89"/>
      <c r="K107" s="92"/>
    </row>
    <row r="108" spans="1:11">
      <c r="A108" s="89"/>
      <c r="K108" s="92"/>
    </row>
    <row r="109" spans="1:11">
      <c r="A109" s="89"/>
      <c r="K109" s="92"/>
    </row>
    <row r="110" spans="1:11">
      <c r="A110" s="89"/>
      <c r="K110" s="92"/>
    </row>
    <row r="111" spans="1:11">
      <c r="A111" s="89"/>
      <c r="K111" s="92"/>
    </row>
    <row r="112" spans="1:11">
      <c r="A112" s="89"/>
      <c r="K112" s="92"/>
    </row>
    <row r="113" spans="1:11">
      <c r="A113" s="89"/>
      <c r="K113" s="92"/>
    </row>
    <row r="114" spans="1:11">
      <c r="A114" s="89"/>
      <c r="K114" s="92"/>
    </row>
    <row r="115" spans="1:11">
      <c r="A115" s="89"/>
      <c r="K115" s="92"/>
    </row>
    <row r="116" spans="1:11">
      <c r="A116" s="89"/>
      <c r="K116" s="92"/>
    </row>
    <row r="117" spans="1:11">
      <c r="A117" s="89"/>
      <c r="K117" s="92"/>
    </row>
    <row r="118" spans="1:11">
      <c r="A118" s="89"/>
      <c r="K118" s="92"/>
    </row>
    <row r="119" spans="1:11">
      <c r="A119" s="89"/>
      <c r="K119" s="92"/>
    </row>
    <row r="120" spans="1:11">
      <c r="A120" s="89"/>
      <c r="K120" s="92"/>
    </row>
    <row r="121" spans="1:11">
      <c r="A121" s="89"/>
      <c r="K121" s="92"/>
    </row>
    <row r="122" spans="1:11">
      <c r="A122" s="89"/>
      <c r="K122" s="92"/>
    </row>
    <row r="123" spans="1:11">
      <c r="A123" s="89"/>
      <c r="K123" s="92"/>
    </row>
    <row r="124" spans="1:11">
      <c r="A124" s="89"/>
      <c r="K124" s="92"/>
    </row>
    <row r="125" spans="1:11">
      <c r="A125" s="89"/>
      <c r="K125" s="92"/>
    </row>
    <row r="126" spans="1:11">
      <c r="A126" s="89"/>
      <c r="K126" s="92"/>
    </row>
    <row r="127" spans="1:11">
      <c r="A127" s="89"/>
      <c r="K127" s="92"/>
    </row>
    <row r="128" spans="1:11">
      <c r="A128" s="89"/>
      <c r="K128" s="92"/>
    </row>
    <row r="129" spans="1:11">
      <c r="A129" s="89"/>
      <c r="K129" s="92"/>
    </row>
    <row r="130" spans="1:11">
      <c r="A130" s="89"/>
      <c r="K130" s="92"/>
    </row>
    <row r="131" spans="1:11">
      <c r="A131" s="89"/>
      <c r="K131" s="92"/>
    </row>
    <row r="132" spans="1:11">
      <c r="A132" s="89"/>
      <c r="K132" s="92"/>
    </row>
    <row r="133" spans="1:11">
      <c r="A133" s="89"/>
      <c r="K133" s="92"/>
    </row>
    <row r="134" spans="1:11">
      <c r="A134" s="89"/>
      <c r="K134" s="92"/>
    </row>
    <row r="135" spans="1:11">
      <c r="A135" s="89"/>
      <c r="K135" s="92"/>
    </row>
    <row r="136" spans="1:11">
      <c r="A136" s="89"/>
      <c r="K136" s="92"/>
    </row>
    <row r="137" spans="1:11">
      <c r="A137" s="89"/>
      <c r="K137" s="92"/>
    </row>
    <row r="138" spans="1:11">
      <c r="A138" s="89"/>
      <c r="K138" s="92"/>
    </row>
    <row r="139" spans="1:11">
      <c r="A139" s="89"/>
      <c r="K139" s="92"/>
    </row>
    <row r="140" spans="1:11">
      <c r="A140" s="89"/>
      <c r="K140" s="92"/>
    </row>
    <row r="141" spans="1:11">
      <c r="A141" s="89"/>
      <c r="K141" s="92"/>
    </row>
    <row r="142" spans="1:11">
      <c r="A142" s="89"/>
      <c r="K142" s="92"/>
    </row>
    <row r="143" spans="1:11">
      <c r="A143" s="89"/>
      <c r="K143" s="92"/>
    </row>
    <row r="144" spans="1:11">
      <c r="A144" s="89"/>
      <c r="K144" s="92"/>
    </row>
    <row r="145" spans="1:11">
      <c r="A145" s="89"/>
      <c r="K145" s="92"/>
    </row>
    <row r="146" spans="1:11">
      <c r="A146" s="89"/>
      <c r="K146" s="92"/>
    </row>
    <row r="147" spans="1:11">
      <c r="A147" s="89"/>
      <c r="K147" s="92"/>
    </row>
    <row r="148" spans="1:11">
      <c r="A148" s="89"/>
      <c r="K148" s="92"/>
    </row>
    <row r="149" spans="1:11">
      <c r="A149" s="89"/>
      <c r="K149" s="92"/>
    </row>
    <row r="150" spans="1:11">
      <c r="A150" s="89"/>
      <c r="K150" s="92"/>
    </row>
    <row r="151" spans="1:11">
      <c r="A151" s="89"/>
      <c r="K151" s="92"/>
    </row>
    <row r="152" spans="1:11">
      <c r="A152" s="89"/>
      <c r="K152" s="92"/>
    </row>
    <row r="153" spans="1:11">
      <c r="A153" s="89"/>
      <c r="K153" s="92"/>
    </row>
    <row r="154" spans="1:11">
      <c r="A154" s="89"/>
      <c r="K154" s="92"/>
    </row>
    <row r="155" spans="1:11">
      <c r="A155" s="89"/>
      <c r="K155" s="92"/>
    </row>
    <row r="156" spans="1:11">
      <c r="A156" s="89"/>
      <c r="K156" s="92"/>
    </row>
    <row r="157" spans="1:11">
      <c r="A157" s="89"/>
      <c r="K157" s="92"/>
    </row>
    <row r="158" spans="1:11">
      <c r="A158" s="89"/>
      <c r="K158" s="92"/>
    </row>
    <row r="159" spans="1:11">
      <c r="A159" s="89"/>
      <c r="K159" s="92"/>
    </row>
    <row r="160" spans="1:11">
      <c r="A160" s="89"/>
      <c r="K160" s="92"/>
    </row>
    <row r="161" spans="1:11">
      <c r="A161" s="89"/>
      <c r="K161" s="92"/>
    </row>
    <row r="162" spans="1:11">
      <c r="A162" s="89"/>
      <c r="K162" s="92"/>
    </row>
    <row r="163" spans="1:11">
      <c r="A163" s="89"/>
      <c r="K163" s="92"/>
    </row>
    <row r="164" spans="1:11">
      <c r="A164" s="89"/>
      <c r="K164" s="92"/>
    </row>
    <row r="165" spans="1:11">
      <c r="A165" s="89"/>
      <c r="K165" s="92"/>
    </row>
    <row r="166" spans="1:11">
      <c r="A166" s="89"/>
      <c r="K166" s="92"/>
    </row>
    <row r="167" spans="1:11">
      <c r="A167" s="89"/>
      <c r="K167" s="92"/>
    </row>
    <row r="168" spans="1:11">
      <c r="A168" s="89"/>
      <c r="K168" s="92"/>
    </row>
    <row r="169" spans="1:11">
      <c r="A169" s="89"/>
      <c r="K169" s="92"/>
    </row>
    <row r="170" spans="1:11">
      <c r="A170" s="89"/>
      <c r="K170" s="92"/>
    </row>
    <row r="171" spans="1:11">
      <c r="A171" s="89"/>
      <c r="K171" s="92"/>
    </row>
    <row r="172" spans="1:11">
      <c r="A172" s="89"/>
      <c r="K172" s="92"/>
    </row>
    <row r="173" spans="1:11">
      <c r="A173" s="89"/>
      <c r="K173" s="92"/>
    </row>
    <row r="174" spans="1:11">
      <c r="A174" s="89"/>
      <c r="K174" s="92"/>
    </row>
    <row r="175" spans="1:11">
      <c r="A175" s="89"/>
      <c r="K175" s="92"/>
    </row>
    <row r="176" spans="1:11">
      <c r="A176" s="89"/>
      <c r="K176" s="92"/>
    </row>
    <row r="177" spans="1:11">
      <c r="A177" s="89"/>
      <c r="K177" s="92"/>
    </row>
    <row r="178" spans="1:11">
      <c r="A178" s="89"/>
      <c r="K178" s="92"/>
    </row>
    <row r="179" spans="1:11">
      <c r="A179" s="89"/>
      <c r="K179" s="92"/>
    </row>
    <row r="180" spans="1:11">
      <c r="A180" s="89"/>
      <c r="K180" s="92"/>
    </row>
    <row r="181" spans="1:11">
      <c r="A181" s="89"/>
      <c r="K181" s="92"/>
    </row>
    <row r="182" spans="1:11">
      <c r="A182" s="89"/>
      <c r="K182" s="92"/>
    </row>
    <row r="183" spans="1:11">
      <c r="A183" s="89"/>
      <c r="K183" s="92"/>
    </row>
    <row r="184" spans="1:11">
      <c r="A184" s="89"/>
      <c r="K184" s="92"/>
    </row>
    <row r="185" spans="1:11">
      <c r="A185" s="89"/>
      <c r="K185" s="92"/>
    </row>
    <row r="186" spans="1:11">
      <c r="A186" s="89"/>
      <c r="K186" s="92"/>
    </row>
    <row r="187" spans="1:11">
      <c r="A187" s="89"/>
      <c r="K187" s="92"/>
    </row>
    <row r="188" spans="1:11">
      <c r="A188" s="89"/>
      <c r="K188" s="92"/>
    </row>
    <row r="189" spans="1:11">
      <c r="A189" s="89"/>
      <c r="K189" s="92"/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189"/>
  <sheetViews>
    <sheetView topLeftCell="A16" zoomScale="70" zoomScaleNormal="70" workbookViewId="0">
      <selection activeCell="H52" sqref="H52"/>
    </sheetView>
  </sheetViews>
  <sheetFormatPr defaultRowHeight="15"/>
  <cols>
    <col min="1" max="2" width="21.5703125" style="96" customWidth="1"/>
    <col min="4" max="4" width="13.85546875" customWidth="1"/>
    <col min="5" max="5" width="13.85546875" style="95" customWidth="1"/>
    <col min="6" max="6" width="12.42578125" style="69" customWidth="1"/>
    <col min="7" max="8" width="13.140625" style="124" customWidth="1"/>
    <col min="9" max="9" width="14.85546875" style="124" customWidth="1"/>
    <col min="10" max="10" width="14.28515625" style="124" customWidth="1"/>
    <col min="11" max="11" width="9" style="124" customWidth="1"/>
    <col min="12" max="12" width="9.140625" style="113"/>
  </cols>
  <sheetData>
    <row r="1" spans="1:18">
      <c r="A1" s="96" t="s">
        <v>89</v>
      </c>
      <c r="B1" s="96" t="s">
        <v>11</v>
      </c>
      <c r="F1" s="148" t="s">
        <v>614</v>
      </c>
    </row>
    <row r="2" spans="1:18">
      <c r="A2" s="97">
        <v>1</v>
      </c>
      <c r="B2" s="97" t="s">
        <v>12</v>
      </c>
    </row>
    <row r="3" spans="1:18" ht="15.75" thickBot="1">
      <c r="A3" s="97">
        <v>1</v>
      </c>
      <c r="B3" s="97" t="s">
        <v>12</v>
      </c>
      <c r="G3" s="169" t="s">
        <v>12</v>
      </c>
      <c r="H3" s="169" t="s">
        <v>13</v>
      </c>
      <c r="I3" s="169" t="s">
        <v>15</v>
      </c>
      <c r="J3" s="169" t="s">
        <v>14</v>
      </c>
    </row>
    <row r="4" spans="1:18" ht="15" customHeight="1" thickBot="1">
      <c r="A4" s="97">
        <v>1</v>
      </c>
      <c r="B4" s="97" t="s">
        <v>12</v>
      </c>
      <c r="F4" s="158" t="s">
        <v>631</v>
      </c>
      <c r="G4" s="130" t="s">
        <v>534</v>
      </c>
      <c r="H4" s="131" t="s">
        <v>535</v>
      </c>
      <c r="I4" s="131" t="s">
        <v>536</v>
      </c>
      <c r="J4" s="131" t="s">
        <v>537</v>
      </c>
      <c r="K4" s="132" t="s">
        <v>630</v>
      </c>
      <c r="N4" s="6"/>
      <c r="O4" s="6" t="s">
        <v>534</v>
      </c>
      <c r="P4" s="6" t="s">
        <v>535</v>
      </c>
      <c r="Q4" s="6" t="s">
        <v>536</v>
      </c>
      <c r="R4" s="6" t="s">
        <v>537</v>
      </c>
    </row>
    <row r="5" spans="1:18">
      <c r="A5" s="97">
        <v>1</v>
      </c>
      <c r="B5" s="97" t="s">
        <v>13</v>
      </c>
      <c r="E5" s="95">
        <v>11</v>
      </c>
      <c r="F5" s="163">
        <v>1</v>
      </c>
      <c r="G5" s="133">
        <f>COUNTIF($B$2:$B$11,G3)</f>
        <v>3</v>
      </c>
      <c r="H5" s="133">
        <f t="shared" ref="H5:J5" si="0">COUNTIF($B$2:$B$11,H3)</f>
        <v>6</v>
      </c>
      <c r="I5" s="133">
        <f t="shared" si="0"/>
        <v>1</v>
      </c>
      <c r="J5" s="133">
        <f t="shared" si="0"/>
        <v>0</v>
      </c>
      <c r="K5" s="135">
        <f>COUNTIF($A$2:$A$60,F5)</f>
        <v>10</v>
      </c>
      <c r="L5" s="113">
        <f>K5/$K$10</f>
        <v>0.16949152542372881</v>
      </c>
      <c r="N5" s="6">
        <v>1</v>
      </c>
      <c r="O5" s="179">
        <f>G5/$G$10</f>
        <v>0.10714285714285714</v>
      </c>
      <c r="P5" s="179">
        <f>H5/$H$10</f>
        <v>0.375</v>
      </c>
      <c r="Q5" s="179">
        <f>I5/$I$10</f>
        <v>0.1</v>
      </c>
      <c r="R5" s="179">
        <f>J5/$J$10</f>
        <v>0</v>
      </c>
    </row>
    <row r="6" spans="1:18">
      <c r="A6" s="97">
        <v>1</v>
      </c>
      <c r="B6" s="97" t="s">
        <v>13</v>
      </c>
      <c r="E6" s="95">
        <v>25</v>
      </c>
      <c r="F6" s="165">
        <v>2</v>
      </c>
      <c r="G6" s="133">
        <f>COUNTIF($B$12:$B$25,G3)</f>
        <v>7</v>
      </c>
      <c r="H6" s="133">
        <f t="shared" ref="H6:J6" si="1">COUNTIF($B$12:$B$25,H3)</f>
        <v>4</v>
      </c>
      <c r="I6" s="133">
        <f t="shared" si="1"/>
        <v>2</v>
      </c>
      <c r="J6" s="133">
        <f t="shared" si="1"/>
        <v>1</v>
      </c>
      <c r="K6" s="138">
        <f t="shared" ref="K6:K9" si="2">COUNTIF($A$2:$A$60,F6)</f>
        <v>14</v>
      </c>
      <c r="L6" s="113">
        <f t="shared" ref="L6:L9" si="3">K6/$K$10</f>
        <v>0.23728813559322035</v>
      </c>
      <c r="N6" s="6">
        <v>2</v>
      </c>
      <c r="O6" s="179">
        <f>G6/$G$10</f>
        <v>0.25</v>
      </c>
      <c r="P6" s="179">
        <f>H6/$H$10</f>
        <v>0.25</v>
      </c>
      <c r="Q6" s="179">
        <f>I6/$I$10</f>
        <v>0.2</v>
      </c>
      <c r="R6" s="179">
        <f>J6/$J$10</f>
        <v>0.2</v>
      </c>
    </row>
    <row r="7" spans="1:18">
      <c r="A7" s="97">
        <v>1</v>
      </c>
      <c r="B7" s="97" t="s">
        <v>13</v>
      </c>
      <c r="E7" s="95">
        <v>58</v>
      </c>
      <c r="F7" s="165">
        <v>3</v>
      </c>
      <c r="G7" s="133">
        <f>COUNTIF($B$26:$B$58,G3)</f>
        <v>17</v>
      </c>
      <c r="H7" s="133">
        <f t="shared" ref="H7:J7" si="4">COUNTIF($B$26:$B$58,H3)</f>
        <v>5</v>
      </c>
      <c r="I7" s="133">
        <f t="shared" si="4"/>
        <v>7</v>
      </c>
      <c r="J7" s="133">
        <f t="shared" si="4"/>
        <v>4</v>
      </c>
      <c r="K7" s="138">
        <f t="shared" si="2"/>
        <v>33</v>
      </c>
      <c r="L7" s="113">
        <f t="shared" si="3"/>
        <v>0.55932203389830504</v>
      </c>
      <c r="N7" s="6">
        <v>3</v>
      </c>
      <c r="O7" s="179">
        <f>G7/$G$10</f>
        <v>0.6071428571428571</v>
      </c>
      <c r="P7" s="179">
        <f>H7/$H$10</f>
        <v>0.3125</v>
      </c>
      <c r="Q7" s="179">
        <f>I7/$I$10</f>
        <v>0.7</v>
      </c>
      <c r="R7" s="179">
        <f>J7/$J$10</f>
        <v>0.8</v>
      </c>
    </row>
    <row r="8" spans="1:18">
      <c r="A8" s="97">
        <v>1</v>
      </c>
      <c r="B8" s="97" t="s">
        <v>13</v>
      </c>
      <c r="E8" s="95">
        <v>59</v>
      </c>
      <c r="F8" s="165">
        <v>4</v>
      </c>
      <c r="G8" s="133">
        <f>COUNTIF($B$59,G$3)</f>
        <v>0</v>
      </c>
      <c r="H8" s="133">
        <f t="shared" ref="H8:J8" si="5">COUNTIF($B$59,H$3)</f>
        <v>1</v>
      </c>
      <c r="I8" s="133">
        <f t="shared" si="5"/>
        <v>0</v>
      </c>
      <c r="J8" s="133">
        <f t="shared" si="5"/>
        <v>0</v>
      </c>
      <c r="K8" s="138">
        <f t="shared" si="2"/>
        <v>1</v>
      </c>
      <c r="L8" s="113">
        <f t="shared" si="3"/>
        <v>1.6949152542372881E-2</v>
      </c>
      <c r="N8" s="6">
        <v>4</v>
      </c>
      <c r="O8" s="179">
        <f>G8/$G$10</f>
        <v>0</v>
      </c>
      <c r="P8" s="179">
        <f>H8/$H$10</f>
        <v>6.25E-2</v>
      </c>
      <c r="Q8" s="179">
        <f>I8/$I$10</f>
        <v>0</v>
      </c>
      <c r="R8" s="179">
        <f>J8/$J$10</f>
        <v>0</v>
      </c>
    </row>
    <row r="9" spans="1:18" ht="15.75" thickBot="1">
      <c r="A9" s="97">
        <v>1</v>
      </c>
      <c r="B9" s="97" t="s">
        <v>13</v>
      </c>
      <c r="E9" s="95">
        <v>60</v>
      </c>
      <c r="F9" s="166">
        <v>5</v>
      </c>
      <c r="G9" s="133">
        <f>COUNTIF($B$60,G$3)</f>
        <v>1</v>
      </c>
      <c r="H9" s="133">
        <f t="shared" ref="H9:J9" si="6">COUNTIF($B$60,H$3)</f>
        <v>0</v>
      </c>
      <c r="I9" s="133">
        <f t="shared" si="6"/>
        <v>0</v>
      </c>
      <c r="J9" s="133">
        <f t="shared" si="6"/>
        <v>0</v>
      </c>
      <c r="K9" s="141">
        <f t="shared" si="2"/>
        <v>1</v>
      </c>
      <c r="L9" s="113">
        <f t="shared" si="3"/>
        <v>1.6949152542372881E-2</v>
      </c>
      <c r="N9" s="6">
        <v>5</v>
      </c>
      <c r="O9" s="179">
        <f>G9/$G$10</f>
        <v>3.5714285714285712E-2</v>
      </c>
      <c r="P9" s="179">
        <f>H9/$H$10</f>
        <v>0</v>
      </c>
      <c r="Q9" s="179">
        <f>I9/$I$10</f>
        <v>0</v>
      </c>
      <c r="R9" s="179">
        <f>J9/$J$10</f>
        <v>0</v>
      </c>
    </row>
    <row r="10" spans="1:18">
      <c r="A10" s="97">
        <v>1</v>
      </c>
      <c r="B10" s="97" t="s">
        <v>13</v>
      </c>
      <c r="F10" s="69" t="s">
        <v>502</v>
      </c>
      <c r="G10" s="124">
        <f>SUM(G5:G9)</f>
        <v>28</v>
      </c>
      <c r="H10" s="124">
        <f t="shared" ref="H10:J10" si="7">SUM(H5:H9)</f>
        <v>16</v>
      </c>
      <c r="I10" s="124">
        <f t="shared" si="7"/>
        <v>10</v>
      </c>
      <c r="J10" s="124">
        <f t="shared" si="7"/>
        <v>5</v>
      </c>
      <c r="K10" s="124">
        <v>59</v>
      </c>
      <c r="O10" s="95"/>
      <c r="P10" s="95"/>
      <c r="Q10" s="95"/>
    </row>
    <row r="11" spans="1:18">
      <c r="A11" s="97">
        <v>1</v>
      </c>
      <c r="B11" s="97" t="s">
        <v>15</v>
      </c>
    </row>
    <row r="12" spans="1:18">
      <c r="A12" s="97">
        <v>2</v>
      </c>
      <c r="B12" s="97" t="s">
        <v>12</v>
      </c>
    </row>
    <row r="13" spans="1:18">
      <c r="A13" s="97">
        <v>2</v>
      </c>
      <c r="B13" s="97" t="s">
        <v>12</v>
      </c>
    </row>
    <row r="14" spans="1:18">
      <c r="A14" s="97">
        <v>2</v>
      </c>
      <c r="B14" s="97" t="s">
        <v>12</v>
      </c>
    </row>
    <row r="15" spans="1:18">
      <c r="A15" s="97">
        <v>2</v>
      </c>
      <c r="B15" s="97" t="s">
        <v>12</v>
      </c>
    </row>
    <row r="16" spans="1:18">
      <c r="A16" s="97">
        <v>2</v>
      </c>
      <c r="B16" s="97" t="s">
        <v>12</v>
      </c>
      <c r="G16" s="169"/>
      <c r="H16" s="169"/>
      <c r="I16" s="169"/>
      <c r="J16" s="169"/>
    </row>
    <row r="17" spans="1:10">
      <c r="A17" s="97">
        <v>2</v>
      </c>
      <c r="B17" s="97" t="s">
        <v>12</v>
      </c>
      <c r="G17" s="169"/>
      <c r="H17" s="169"/>
      <c r="I17" s="169"/>
      <c r="J17" s="169"/>
    </row>
    <row r="18" spans="1:10">
      <c r="A18" s="97">
        <v>2</v>
      </c>
      <c r="B18" s="97" t="s">
        <v>12</v>
      </c>
      <c r="G18" s="169"/>
      <c r="H18" s="169"/>
      <c r="I18" s="169"/>
      <c r="J18" s="169"/>
    </row>
    <row r="19" spans="1:10">
      <c r="A19" s="97">
        <v>2</v>
      </c>
      <c r="B19" s="97" t="s">
        <v>13</v>
      </c>
      <c r="G19" s="169"/>
      <c r="H19" s="169"/>
      <c r="I19" s="169"/>
      <c r="J19" s="169"/>
    </row>
    <row r="20" spans="1:10">
      <c r="A20" s="97">
        <v>2</v>
      </c>
      <c r="B20" s="97" t="s">
        <v>13</v>
      </c>
    </row>
    <row r="21" spans="1:10">
      <c r="A21" s="97">
        <v>2</v>
      </c>
      <c r="B21" s="97" t="s">
        <v>13</v>
      </c>
    </row>
    <row r="22" spans="1:10">
      <c r="A22" s="97">
        <v>2</v>
      </c>
      <c r="B22" s="97" t="s">
        <v>13</v>
      </c>
    </row>
    <row r="23" spans="1:10">
      <c r="A23" s="97">
        <v>2</v>
      </c>
      <c r="B23" s="97" t="s">
        <v>15</v>
      </c>
    </row>
    <row r="24" spans="1:10">
      <c r="A24" s="97">
        <v>2</v>
      </c>
      <c r="B24" s="97" t="s">
        <v>15</v>
      </c>
    </row>
    <row r="25" spans="1:10">
      <c r="A25" s="97">
        <v>2</v>
      </c>
      <c r="B25" s="97" t="s">
        <v>14</v>
      </c>
    </row>
    <row r="26" spans="1:10">
      <c r="A26" s="97">
        <v>3</v>
      </c>
      <c r="B26" s="97" t="s">
        <v>12</v>
      </c>
    </row>
    <row r="27" spans="1:10">
      <c r="A27" s="97">
        <v>3</v>
      </c>
      <c r="B27" s="97" t="s">
        <v>12</v>
      </c>
    </row>
    <row r="28" spans="1:10">
      <c r="A28" s="97">
        <v>3</v>
      </c>
      <c r="B28" s="97" t="s">
        <v>12</v>
      </c>
    </row>
    <row r="29" spans="1:10">
      <c r="A29" s="97">
        <v>3</v>
      </c>
      <c r="B29" s="97" t="s">
        <v>12</v>
      </c>
    </row>
    <row r="30" spans="1:10">
      <c r="A30" s="97">
        <v>3</v>
      </c>
      <c r="B30" s="97" t="s">
        <v>12</v>
      </c>
    </row>
    <row r="31" spans="1:10">
      <c r="A31" s="97">
        <v>3</v>
      </c>
      <c r="B31" s="97" t="s">
        <v>12</v>
      </c>
    </row>
    <row r="32" spans="1:10">
      <c r="A32" s="97">
        <v>3</v>
      </c>
      <c r="B32" s="97" t="s">
        <v>12</v>
      </c>
    </row>
    <row r="33" spans="1:14">
      <c r="A33" s="97">
        <v>3</v>
      </c>
      <c r="B33" s="97" t="s">
        <v>12</v>
      </c>
    </row>
    <row r="34" spans="1:14">
      <c r="A34" s="97">
        <v>3</v>
      </c>
      <c r="B34" s="97" t="s">
        <v>12</v>
      </c>
    </row>
    <row r="35" spans="1:14">
      <c r="A35" s="97">
        <v>3</v>
      </c>
      <c r="B35" s="97" t="s">
        <v>12</v>
      </c>
      <c r="N35" s="75" t="s">
        <v>12</v>
      </c>
    </row>
    <row r="36" spans="1:14">
      <c r="A36" s="97">
        <v>3</v>
      </c>
      <c r="B36" s="97" t="s">
        <v>12</v>
      </c>
      <c r="N36" s="75" t="s">
        <v>13</v>
      </c>
    </row>
    <row r="37" spans="1:14">
      <c r="A37" s="97">
        <v>3</v>
      </c>
      <c r="B37" s="97" t="s">
        <v>12</v>
      </c>
      <c r="N37" s="75" t="s">
        <v>15</v>
      </c>
    </row>
    <row r="38" spans="1:14">
      <c r="A38" s="97">
        <v>3</v>
      </c>
      <c r="B38" s="97" t="s">
        <v>12</v>
      </c>
      <c r="N38" s="75" t="s">
        <v>14</v>
      </c>
    </row>
    <row r="39" spans="1:14">
      <c r="A39" s="97">
        <v>3</v>
      </c>
      <c r="B39" s="97" t="s">
        <v>12</v>
      </c>
    </row>
    <row r="40" spans="1:14">
      <c r="A40" s="97">
        <v>3</v>
      </c>
      <c r="B40" s="97" t="s">
        <v>12</v>
      </c>
    </row>
    <row r="41" spans="1:14">
      <c r="A41" s="97">
        <v>3</v>
      </c>
      <c r="B41" s="97" t="s">
        <v>12</v>
      </c>
    </row>
    <row r="42" spans="1:14">
      <c r="A42" s="97">
        <v>3</v>
      </c>
      <c r="B42" s="97" t="s">
        <v>12</v>
      </c>
    </row>
    <row r="43" spans="1:14">
      <c r="A43" s="97">
        <v>3</v>
      </c>
      <c r="B43" s="97" t="s">
        <v>13</v>
      </c>
    </row>
    <row r="44" spans="1:14">
      <c r="A44" s="97">
        <v>3</v>
      </c>
      <c r="B44" s="97" t="s">
        <v>13</v>
      </c>
    </row>
    <row r="45" spans="1:14">
      <c r="A45" s="97">
        <v>3</v>
      </c>
      <c r="B45" s="97" t="s">
        <v>13</v>
      </c>
    </row>
    <row r="46" spans="1:14">
      <c r="A46" s="97">
        <v>3</v>
      </c>
      <c r="B46" s="97" t="s">
        <v>13</v>
      </c>
    </row>
    <row r="47" spans="1:14">
      <c r="A47" s="97">
        <v>3</v>
      </c>
      <c r="B47" s="97" t="s">
        <v>13</v>
      </c>
    </row>
    <row r="48" spans="1:14">
      <c r="A48" s="97">
        <v>3</v>
      </c>
      <c r="B48" s="97" t="s">
        <v>15</v>
      </c>
    </row>
    <row r="49" spans="1:2">
      <c r="A49" s="97">
        <v>3</v>
      </c>
      <c r="B49" s="97" t="s">
        <v>15</v>
      </c>
    </row>
    <row r="50" spans="1:2">
      <c r="A50" s="97">
        <v>3</v>
      </c>
      <c r="B50" s="97" t="s">
        <v>15</v>
      </c>
    </row>
    <row r="51" spans="1:2">
      <c r="A51" s="97">
        <v>3</v>
      </c>
      <c r="B51" s="97" t="s">
        <v>15</v>
      </c>
    </row>
    <row r="52" spans="1:2">
      <c r="A52" s="97">
        <v>3</v>
      </c>
      <c r="B52" s="97" t="s">
        <v>15</v>
      </c>
    </row>
    <row r="53" spans="1:2">
      <c r="A53" s="97">
        <v>3</v>
      </c>
      <c r="B53" s="97" t="s">
        <v>15</v>
      </c>
    </row>
    <row r="54" spans="1:2">
      <c r="A54" s="97">
        <v>3</v>
      </c>
      <c r="B54" s="97" t="s">
        <v>15</v>
      </c>
    </row>
    <row r="55" spans="1:2">
      <c r="A55" s="97">
        <v>3</v>
      </c>
      <c r="B55" s="97" t="s">
        <v>14</v>
      </c>
    </row>
    <row r="56" spans="1:2">
      <c r="A56" s="97">
        <v>3</v>
      </c>
      <c r="B56" s="97" t="s">
        <v>14</v>
      </c>
    </row>
    <row r="57" spans="1:2">
      <c r="A57" s="97">
        <v>3</v>
      </c>
      <c r="B57" s="97" t="s">
        <v>14</v>
      </c>
    </row>
    <row r="58" spans="1:2">
      <c r="A58" s="97">
        <v>3</v>
      </c>
      <c r="B58" s="97" t="s">
        <v>14</v>
      </c>
    </row>
    <row r="59" spans="1:2">
      <c r="A59" s="97">
        <v>4</v>
      </c>
      <c r="B59" s="97" t="s">
        <v>13</v>
      </c>
    </row>
    <row r="60" spans="1:2">
      <c r="A60" s="97">
        <v>5</v>
      </c>
      <c r="B60" s="97" t="s">
        <v>12</v>
      </c>
    </row>
    <row r="61" spans="1:2">
      <c r="B61" s="97" t="s">
        <v>12</v>
      </c>
    </row>
    <row r="62" spans="1:2">
      <c r="B62" s="97" t="s">
        <v>12</v>
      </c>
    </row>
    <row r="63" spans="1:2">
      <c r="B63" s="97" t="s">
        <v>12</v>
      </c>
    </row>
    <row r="64" spans="1:2">
      <c r="B64" s="97" t="s">
        <v>12</v>
      </c>
    </row>
    <row r="65" spans="2:2">
      <c r="B65" s="97" t="s">
        <v>12</v>
      </c>
    </row>
    <row r="66" spans="2:2">
      <c r="B66" s="97" t="s">
        <v>12</v>
      </c>
    </row>
    <row r="67" spans="2:2">
      <c r="B67" s="97" t="s">
        <v>12</v>
      </c>
    </row>
    <row r="68" spans="2:2">
      <c r="B68" s="97" t="s">
        <v>12</v>
      </c>
    </row>
    <row r="69" spans="2:2">
      <c r="B69" s="97" t="s">
        <v>12</v>
      </c>
    </row>
    <row r="70" spans="2:2">
      <c r="B70" s="97" t="s">
        <v>12</v>
      </c>
    </row>
    <row r="71" spans="2:2">
      <c r="B71" s="97" t="s">
        <v>12</v>
      </c>
    </row>
    <row r="72" spans="2:2">
      <c r="B72" s="97" t="s">
        <v>12</v>
      </c>
    </row>
    <row r="73" spans="2:2">
      <c r="B73" s="97" t="s">
        <v>12</v>
      </c>
    </row>
    <row r="74" spans="2:2">
      <c r="B74" s="97" t="s">
        <v>12</v>
      </c>
    </row>
    <row r="75" spans="2:2">
      <c r="B75" s="97" t="s">
        <v>12</v>
      </c>
    </row>
    <row r="76" spans="2:2">
      <c r="B76" s="97" t="s">
        <v>12</v>
      </c>
    </row>
    <row r="77" spans="2:2">
      <c r="B77" s="97" t="s">
        <v>12</v>
      </c>
    </row>
    <row r="78" spans="2:2">
      <c r="B78" s="97" t="s">
        <v>12</v>
      </c>
    </row>
    <row r="79" spans="2:2">
      <c r="B79" s="97" t="s">
        <v>12</v>
      </c>
    </row>
    <row r="80" spans="2:2">
      <c r="B80" s="97" t="s">
        <v>12</v>
      </c>
    </row>
    <row r="81" spans="2:2">
      <c r="B81" s="97" t="s">
        <v>12</v>
      </c>
    </row>
    <row r="82" spans="2:2">
      <c r="B82" s="97" t="s">
        <v>12</v>
      </c>
    </row>
    <row r="83" spans="2:2">
      <c r="B83" s="97" t="s">
        <v>12</v>
      </c>
    </row>
    <row r="84" spans="2:2">
      <c r="B84" s="97" t="s">
        <v>12</v>
      </c>
    </row>
    <row r="85" spans="2:2">
      <c r="B85" s="97" t="s">
        <v>12</v>
      </c>
    </row>
    <row r="86" spans="2:2">
      <c r="B86" s="97" t="s">
        <v>12</v>
      </c>
    </row>
    <row r="87" spans="2:2">
      <c r="B87" s="97" t="s">
        <v>12</v>
      </c>
    </row>
    <row r="88" spans="2:2">
      <c r="B88" s="97" t="s">
        <v>12</v>
      </c>
    </row>
    <row r="89" spans="2:2">
      <c r="B89" s="97" t="s">
        <v>12</v>
      </c>
    </row>
    <row r="90" spans="2:2">
      <c r="B90" s="97" t="s">
        <v>12</v>
      </c>
    </row>
    <row r="91" spans="2:2">
      <c r="B91" s="97" t="s">
        <v>12</v>
      </c>
    </row>
    <row r="92" spans="2:2">
      <c r="B92" s="97" t="s">
        <v>12</v>
      </c>
    </row>
    <row r="93" spans="2:2">
      <c r="B93" s="97" t="s">
        <v>12</v>
      </c>
    </row>
    <row r="94" spans="2:2">
      <c r="B94" s="97" t="s">
        <v>12</v>
      </c>
    </row>
    <row r="95" spans="2:2">
      <c r="B95" s="97" t="s">
        <v>12</v>
      </c>
    </row>
    <row r="96" spans="2:2">
      <c r="B96" s="97" t="s">
        <v>12</v>
      </c>
    </row>
    <row r="97" spans="2:2">
      <c r="B97" s="97" t="s">
        <v>12</v>
      </c>
    </row>
    <row r="98" spans="2:2">
      <c r="B98" s="97" t="s">
        <v>12</v>
      </c>
    </row>
    <row r="99" spans="2:2">
      <c r="B99" s="97" t="s">
        <v>12</v>
      </c>
    </row>
    <row r="100" spans="2:2">
      <c r="B100" s="97" t="s">
        <v>12</v>
      </c>
    </row>
    <row r="101" spans="2:2">
      <c r="B101" s="97" t="s">
        <v>12</v>
      </c>
    </row>
    <row r="102" spans="2:2">
      <c r="B102" s="97" t="s">
        <v>12</v>
      </c>
    </row>
    <row r="103" spans="2:2">
      <c r="B103" s="97" t="s">
        <v>12</v>
      </c>
    </row>
    <row r="104" spans="2:2">
      <c r="B104" s="97" t="s">
        <v>12</v>
      </c>
    </row>
    <row r="105" spans="2:2">
      <c r="B105" s="97" t="s">
        <v>12</v>
      </c>
    </row>
    <row r="106" spans="2:2">
      <c r="B106" s="97" t="s">
        <v>12</v>
      </c>
    </row>
    <row r="107" spans="2:2">
      <c r="B107" s="97" t="s">
        <v>12</v>
      </c>
    </row>
    <row r="108" spans="2:2">
      <c r="B108" s="97" t="s">
        <v>13</v>
      </c>
    </row>
    <row r="109" spans="2:2">
      <c r="B109" s="97" t="s">
        <v>13</v>
      </c>
    </row>
    <row r="110" spans="2:2">
      <c r="B110" s="97" t="s">
        <v>13</v>
      </c>
    </row>
    <row r="111" spans="2:2">
      <c r="B111" s="97" t="s">
        <v>13</v>
      </c>
    </row>
    <row r="112" spans="2:2">
      <c r="B112" s="97" t="s">
        <v>13</v>
      </c>
    </row>
    <row r="113" spans="2:2">
      <c r="B113" s="97" t="s">
        <v>13</v>
      </c>
    </row>
    <row r="114" spans="2:2">
      <c r="B114" s="97" t="s">
        <v>13</v>
      </c>
    </row>
    <row r="115" spans="2:2">
      <c r="B115" s="97" t="s">
        <v>13</v>
      </c>
    </row>
    <row r="116" spans="2:2">
      <c r="B116" s="97" t="s">
        <v>13</v>
      </c>
    </row>
    <row r="117" spans="2:2">
      <c r="B117" s="97" t="s">
        <v>13</v>
      </c>
    </row>
    <row r="118" spans="2:2">
      <c r="B118" s="97" t="s">
        <v>13</v>
      </c>
    </row>
    <row r="119" spans="2:2">
      <c r="B119" s="97" t="s">
        <v>13</v>
      </c>
    </row>
    <row r="120" spans="2:2">
      <c r="B120" s="97" t="s">
        <v>13</v>
      </c>
    </row>
    <row r="121" spans="2:2">
      <c r="B121" s="97" t="s">
        <v>13</v>
      </c>
    </row>
    <row r="122" spans="2:2">
      <c r="B122" s="97" t="s">
        <v>13</v>
      </c>
    </row>
    <row r="123" spans="2:2">
      <c r="B123" s="97" t="s">
        <v>13</v>
      </c>
    </row>
    <row r="124" spans="2:2">
      <c r="B124" s="97" t="s">
        <v>13</v>
      </c>
    </row>
    <row r="125" spans="2:2">
      <c r="B125" s="97" t="s">
        <v>13</v>
      </c>
    </row>
    <row r="126" spans="2:2">
      <c r="B126" s="97" t="s">
        <v>13</v>
      </c>
    </row>
    <row r="127" spans="2:2">
      <c r="B127" s="97" t="s">
        <v>13</v>
      </c>
    </row>
    <row r="128" spans="2:2">
      <c r="B128" s="97" t="s">
        <v>13</v>
      </c>
    </row>
    <row r="129" spans="2:2">
      <c r="B129" s="97" t="s">
        <v>13</v>
      </c>
    </row>
    <row r="130" spans="2:2">
      <c r="B130" s="97" t="s">
        <v>13</v>
      </c>
    </row>
    <row r="131" spans="2:2">
      <c r="B131" s="97" t="s">
        <v>13</v>
      </c>
    </row>
    <row r="132" spans="2:2">
      <c r="B132" s="97" t="s">
        <v>13</v>
      </c>
    </row>
    <row r="133" spans="2:2">
      <c r="B133" s="97" t="s">
        <v>13</v>
      </c>
    </row>
    <row r="134" spans="2:2">
      <c r="B134" s="97" t="s">
        <v>13</v>
      </c>
    </row>
    <row r="135" spans="2:2">
      <c r="B135" s="97" t="s">
        <v>13</v>
      </c>
    </row>
    <row r="136" spans="2:2">
      <c r="B136" s="97" t="s">
        <v>13</v>
      </c>
    </row>
    <row r="137" spans="2:2">
      <c r="B137" s="97" t="s">
        <v>13</v>
      </c>
    </row>
    <row r="138" spans="2:2">
      <c r="B138" s="97" t="s">
        <v>13</v>
      </c>
    </row>
    <row r="139" spans="2:2">
      <c r="B139" s="97" t="s">
        <v>13</v>
      </c>
    </row>
    <row r="140" spans="2:2">
      <c r="B140" s="97" t="s">
        <v>13</v>
      </c>
    </row>
    <row r="141" spans="2:2">
      <c r="B141" s="97" t="s">
        <v>15</v>
      </c>
    </row>
    <row r="142" spans="2:2">
      <c r="B142" s="97" t="s">
        <v>15</v>
      </c>
    </row>
    <row r="143" spans="2:2">
      <c r="B143" s="97" t="s">
        <v>15</v>
      </c>
    </row>
    <row r="144" spans="2:2">
      <c r="B144" s="97" t="s">
        <v>15</v>
      </c>
    </row>
    <row r="145" spans="2:2">
      <c r="B145" s="97" t="s">
        <v>15</v>
      </c>
    </row>
    <row r="146" spans="2:2">
      <c r="B146" s="97" t="s">
        <v>15</v>
      </c>
    </row>
    <row r="147" spans="2:2">
      <c r="B147" s="97" t="s">
        <v>15</v>
      </c>
    </row>
    <row r="148" spans="2:2">
      <c r="B148" s="97" t="s">
        <v>15</v>
      </c>
    </row>
    <row r="149" spans="2:2">
      <c r="B149" s="97" t="s">
        <v>15</v>
      </c>
    </row>
    <row r="150" spans="2:2">
      <c r="B150" s="97" t="s">
        <v>15</v>
      </c>
    </row>
    <row r="151" spans="2:2">
      <c r="B151" s="97" t="s">
        <v>15</v>
      </c>
    </row>
    <row r="152" spans="2:2">
      <c r="B152" s="97" t="s">
        <v>15</v>
      </c>
    </row>
    <row r="153" spans="2:2">
      <c r="B153" s="97" t="s">
        <v>15</v>
      </c>
    </row>
    <row r="154" spans="2:2">
      <c r="B154" s="97" t="s">
        <v>15</v>
      </c>
    </row>
    <row r="155" spans="2:2">
      <c r="B155" s="97" t="s">
        <v>15</v>
      </c>
    </row>
    <row r="156" spans="2:2">
      <c r="B156" s="97" t="s">
        <v>15</v>
      </c>
    </row>
    <row r="157" spans="2:2">
      <c r="B157" s="97" t="s">
        <v>15</v>
      </c>
    </row>
    <row r="158" spans="2:2">
      <c r="B158" s="97" t="s">
        <v>15</v>
      </c>
    </row>
    <row r="159" spans="2:2">
      <c r="B159" s="97" t="s">
        <v>15</v>
      </c>
    </row>
    <row r="160" spans="2:2">
      <c r="B160" s="97" t="s">
        <v>15</v>
      </c>
    </row>
    <row r="161" spans="2:2">
      <c r="B161" s="97" t="s">
        <v>15</v>
      </c>
    </row>
    <row r="162" spans="2:2">
      <c r="B162" s="97" t="s">
        <v>15</v>
      </c>
    </row>
    <row r="163" spans="2:2">
      <c r="B163" s="97" t="s">
        <v>15</v>
      </c>
    </row>
    <row r="164" spans="2:2">
      <c r="B164" s="97" t="s">
        <v>15</v>
      </c>
    </row>
    <row r="165" spans="2:2">
      <c r="B165" s="97" t="s">
        <v>14</v>
      </c>
    </row>
    <row r="166" spans="2:2">
      <c r="B166" s="97" t="s">
        <v>14</v>
      </c>
    </row>
    <row r="167" spans="2:2">
      <c r="B167" s="97" t="s">
        <v>14</v>
      </c>
    </row>
    <row r="168" spans="2:2">
      <c r="B168" s="97" t="s">
        <v>14</v>
      </c>
    </row>
    <row r="169" spans="2:2">
      <c r="B169" s="97" t="s">
        <v>14</v>
      </c>
    </row>
    <row r="170" spans="2:2">
      <c r="B170" s="97" t="s">
        <v>14</v>
      </c>
    </row>
    <row r="171" spans="2:2">
      <c r="B171" s="97" t="s">
        <v>14</v>
      </c>
    </row>
    <row r="172" spans="2:2">
      <c r="B172" s="97" t="s">
        <v>14</v>
      </c>
    </row>
    <row r="173" spans="2:2">
      <c r="B173" s="97" t="s">
        <v>14</v>
      </c>
    </row>
    <row r="174" spans="2:2">
      <c r="B174" s="97" t="s">
        <v>14</v>
      </c>
    </row>
    <row r="175" spans="2:2">
      <c r="B175" s="97" t="s">
        <v>14</v>
      </c>
    </row>
    <row r="176" spans="2:2">
      <c r="B176" s="97" t="s">
        <v>14</v>
      </c>
    </row>
    <row r="177" spans="2:2">
      <c r="B177" s="97" t="s">
        <v>14</v>
      </c>
    </row>
    <row r="178" spans="2:2">
      <c r="B178" s="97" t="s">
        <v>14</v>
      </c>
    </row>
    <row r="179" spans="2:2">
      <c r="B179" s="97" t="s">
        <v>14</v>
      </c>
    </row>
    <row r="180" spans="2:2">
      <c r="B180" s="97" t="s">
        <v>14</v>
      </c>
    </row>
    <row r="181" spans="2:2">
      <c r="B181" s="97" t="s">
        <v>14</v>
      </c>
    </row>
    <row r="182" spans="2:2">
      <c r="B182" s="97" t="s">
        <v>14</v>
      </c>
    </row>
    <row r="183" spans="2:2">
      <c r="B183" s="97" t="s">
        <v>14</v>
      </c>
    </row>
    <row r="184" spans="2:2">
      <c r="B184" s="97" t="s">
        <v>14</v>
      </c>
    </row>
    <row r="185" spans="2:2">
      <c r="B185" s="97" t="s">
        <v>14</v>
      </c>
    </row>
    <row r="186" spans="2:2">
      <c r="B186" s="97" t="s">
        <v>14</v>
      </c>
    </row>
    <row r="187" spans="2:2">
      <c r="B187" s="97" t="s">
        <v>14</v>
      </c>
    </row>
    <row r="188" spans="2:2">
      <c r="B188" s="97" t="s">
        <v>14</v>
      </c>
    </row>
    <row r="189" spans="2:2">
      <c r="B189" s="97" t="s">
        <v>14</v>
      </c>
    </row>
  </sheetData>
  <sortState ref="A2:B189">
    <sortCondition ref="A2:A189"/>
    <sortCondition ref="B2:B189" customList="Mikropodnik (0 až 9 zaměstnanců),Malý podnik (10 až 49 zaměstnanců),Střední podnik (50 až 249 zaměstnanců),Velký podnik (250 a více zaměstnanců)"/>
  </sortState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26"/>
  <sheetViews>
    <sheetView topLeftCell="E1" zoomScale="70" zoomScaleNormal="70" workbookViewId="0">
      <selection activeCell="N11" sqref="N11"/>
    </sheetView>
  </sheetViews>
  <sheetFormatPr defaultRowHeight="15"/>
  <cols>
    <col min="1" max="1" width="21.42578125" customWidth="1"/>
    <col min="2" max="2" width="18" customWidth="1"/>
    <col min="3" max="3" width="22.5703125" customWidth="1"/>
    <col min="4" max="4" width="15.42578125" customWidth="1"/>
    <col min="5" max="5" width="14.42578125" customWidth="1"/>
    <col min="6" max="6" width="23.5703125" bestFit="1" customWidth="1"/>
    <col min="8" max="8" width="25.7109375" bestFit="1" customWidth="1"/>
    <col min="9" max="9" width="34.42578125" bestFit="1" customWidth="1"/>
  </cols>
  <sheetData>
    <row r="1" spans="1:10">
      <c r="A1" s="96" t="s">
        <v>90</v>
      </c>
    </row>
    <row r="2" spans="1:10">
      <c r="A2" s="97" t="s">
        <v>95</v>
      </c>
      <c r="H2" s="25" t="s">
        <v>639</v>
      </c>
    </row>
    <row r="3" spans="1:10">
      <c r="A3" s="97" t="s">
        <v>230</v>
      </c>
      <c r="B3" s="95" t="s">
        <v>95</v>
      </c>
      <c r="C3" s="95" t="s">
        <v>163</v>
      </c>
    </row>
    <row r="4" spans="1:10" ht="15.75" thickBot="1">
      <c r="A4" s="97" t="s">
        <v>102</v>
      </c>
    </row>
    <row r="5" spans="1:10" ht="15.75" thickBot="1">
      <c r="A5" s="97" t="s">
        <v>230</v>
      </c>
      <c r="B5" s="95" t="s">
        <v>95</v>
      </c>
      <c r="C5" s="95" t="s">
        <v>224</v>
      </c>
      <c r="D5" s="95" t="s">
        <v>225</v>
      </c>
      <c r="H5" s="101"/>
      <c r="I5" s="120" t="s">
        <v>638</v>
      </c>
    </row>
    <row r="6" spans="1:10">
      <c r="A6" s="97" t="s">
        <v>230</v>
      </c>
      <c r="B6" s="95" t="s">
        <v>163</v>
      </c>
      <c r="H6" s="185" t="s">
        <v>230</v>
      </c>
      <c r="I6" s="121">
        <f>COUNTIF($A$2:$F$126,H6)</f>
        <v>70</v>
      </c>
      <c r="J6" s="182">
        <f>I6/$I$13</f>
        <v>0.56000000000000005</v>
      </c>
    </row>
    <row r="7" spans="1:10">
      <c r="A7" s="97" t="s">
        <v>95</v>
      </c>
      <c r="B7" s="95" t="s">
        <v>224</v>
      </c>
      <c r="H7" s="114" t="s">
        <v>95</v>
      </c>
      <c r="I7" s="122">
        <f>COUNTIF($A$2:$F$126,H7)</f>
        <v>69</v>
      </c>
      <c r="J7" s="182">
        <f t="shared" ref="J7:J12" si="0">I7/$I$13</f>
        <v>0.55200000000000005</v>
      </c>
    </row>
    <row r="8" spans="1:10">
      <c r="A8" s="97" t="s">
        <v>230</v>
      </c>
      <c r="B8" s="95" t="s">
        <v>163</v>
      </c>
      <c r="C8" s="95" t="s">
        <v>224</v>
      </c>
      <c r="H8" s="186" t="s">
        <v>224</v>
      </c>
      <c r="I8" s="122">
        <f>COUNTIF($A$2:$F$126,H8)</f>
        <v>63</v>
      </c>
      <c r="J8" s="182">
        <f t="shared" si="0"/>
        <v>0.504</v>
      </c>
    </row>
    <row r="9" spans="1:10">
      <c r="A9" s="97" t="s">
        <v>230</v>
      </c>
      <c r="B9" s="95" t="s">
        <v>224</v>
      </c>
      <c r="H9" s="186" t="s">
        <v>163</v>
      </c>
      <c r="I9" s="122">
        <f>COUNTIF($A$2:$F$126,H9)</f>
        <v>39</v>
      </c>
      <c r="J9" s="182">
        <f t="shared" si="0"/>
        <v>0.312</v>
      </c>
    </row>
    <row r="10" spans="1:10">
      <c r="A10" s="97" t="s">
        <v>230</v>
      </c>
      <c r="B10" s="95" t="s">
        <v>95</v>
      </c>
      <c r="C10" s="95" t="s">
        <v>163</v>
      </c>
      <c r="D10" s="95" t="s">
        <v>288</v>
      </c>
      <c r="E10" s="95" t="s">
        <v>224</v>
      </c>
      <c r="F10" s="95" t="s">
        <v>225</v>
      </c>
      <c r="H10" s="186" t="s">
        <v>288</v>
      </c>
      <c r="I10" s="122">
        <f>COUNTIF($A$2:$F$126,H10)</f>
        <v>17</v>
      </c>
      <c r="J10" s="182">
        <f t="shared" si="0"/>
        <v>0.13600000000000001</v>
      </c>
    </row>
    <row r="11" spans="1:10">
      <c r="A11" s="97" t="s">
        <v>230</v>
      </c>
      <c r="B11" s="95" t="s">
        <v>95</v>
      </c>
      <c r="C11" s="95" t="s">
        <v>163</v>
      </c>
      <c r="H11" s="187" t="s">
        <v>504</v>
      </c>
      <c r="I11" s="181">
        <f>COUNTA($A$2:$F$126)-SUM(I6:I10,I12)</f>
        <v>17</v>
      </c>
      <c r="J11" s="182">
        <f t="shared" si="0"/>
        <v>0.13600000000000001</v>
      </c>
    </row>
    <row r="12" spans="1:10" ht="15.75" thickBot="1">
      <c r="A12" s="97" t="s">
        <v>95</v>
      </c>
      <c r="B12" s="95" t="s">
        <v>288</v>
      </c>
      <c r="C12" s="95" t="s">
        <v>224</v>
      </c>
      <c r="H12" s="188" t="s">
        <v>225</v>
      </c>
      <c r="I12" s="162">
        <f>COUNTIF($A$2:$F$126,H12)</f>
        <v>12</v>
      </c>
      <c r="J12" s="182">
        <f t="shared" si="0"/>
        <v>9.6000000000000002E-2</v>
      </c>
    </row>
    <row r="13" spans="1:10">
      <c r="A13" s="97" t="s">
        <v>230</v>
      </c>
      <c r="B13" s="95" t="s">
        <v>95</v>
      </c>
      <c r="C13" s="95" t="s">
        <v>224</v>
      </c>
      <c r="H13" s="183" t="s">
        <v>502</v>
      </c>
      <c r="I13" s="184">
        <v>125</v>
      </c>
    </row>
    <row r="14" spans="1:10">
      <c r="A14" s="97" t="s">
        <v>230</v>
      </c>
      <c r="B14" s="95" t="s">
        <v>224</v>
      </c>
      <c r="H14" s="177"/>
      <c r="I14" s="177"/>
    </row>
    <row r="15" spans="1:10">
      <c r="A15" s="97" t="s">
        <v>95</v>
      </c>
      <c r="B15" s="95" t="s">
        <v>163</v>
      </c>
    </row>
    <row r="16" spans="1:10">
      <c r="A16" s="97" t="s">
        <v>230</v>
      </c>
      <c r="B16" s="95" t="s">
        <v>95</v>
      </c>
      <c r="C16" s="95" t="s">
        <v>224</v>
      </c>
    </row>
    <row r="17" spans="1:5">
      <c r="A17" s="97" t="s">
        <v>230</v>
      </c>
      <c r="B17" s="95" t="s">
        <v>224</v>
      </c>
    </row>
    <row r="18" spans="1:5">
      <c r="A18" s="97" t="s">
        <v>230</v>
      </c>
      <c r="B18" s="95" t="s">
        <v>95</v>
      </c>
    </row>
    <row r="19" spans="1:5">
      <c r="A19" s="97" t="s">
        <v>230</v>
      </c>
      <c r="B19" s="95" t="s">
        <v>224</v>
      </c>
    </row>
    <row r="20" spans="1:5">
      <c r="A20" s="97" t="s">
        <v>230</v>
      </c>
      <c r="B20" s="95" t="s">
        <v>224</v>
      </c>
    </row>
    <row r="21" spans="1:5">
      <c r="A21" s="97" t="s">
        <v>230</v>
      </c>
      <c r="B21" s="95" t="s">
        <v>95</v>
      </c>
      <c r="C21" s="95" t="s">
        <v>163</v>
      </c>
    </row>
    <row r="22" spans="1:5">
      <c r="A22" s="97" t="s">
        <v>230</v>
      </c>
      <c r="B22" s="95" t="s">
        <v>95</v>
      </c>
      <c r="C22" s="95" t="s">
        <v>163</v>
      </c>
      <c r="D22" s="95" t="s">
        <v>224</v>
      </c>
      <c r="E22" s="95" t="s">
        <v>225</v>
      </c>
    </row>
    <row r="23" spans="1:5">
      <c r="A23" s="97" t="s">
        <v>95</v>
      </c>
      <c r="B23" s="95" t="s">
        <v>224</v>
      </c>
    </row>
    <row r="24" spans="1:5">
      <c r="A24" s="97" t="s">
        <v>230</v>
      </c>
      <c r="B24" s="95" t="s">
        <v>95</v>
      </c>
      <c r="C24" s="95" t="s">
        <v>224</v>
      </c>
    </row>
    <row r="25" spans="1:5">
      <c r="A25" s="97" t="s">
        <v>95</v>
      </c>
      <c r="B25" s="95" t="s">
        <v>163</v>
      </c>
      <c r="C25" s="95" t="s">
        <v>224</v>
      </c>
    </row>
    <row r="26" spans="1:5">
      <c r="A26" s="97" t="s">
        <v>230</v>
      </c>
      <c r="B26" s="95" t="s">
        <v>288</v>
      </c>
      <c r="C26" s="95" t="s">
        <v>224</v>
      </c>
    </row>
    <row r="27" spans="1:5">
      <c r="A27" s="97" t="s">
        <v>230</v>
      </c>
      <c r="B27" s="95" t="s">
        <v>95</v>
      </c>
      <c r="C27" s="95" t="s">
        <v>163</v>
      </c>
      <c r="D27" s="95" t="s">
        <v>224</v>
      </c>
    </row>
    <row r="28" spans="1:5">
      <c r="A28" s="97" t="s">
        <v>95</v>
      </c>
      <c r="B28" s="95" t="s">
        <v>288</v>
      </c>
    </row>
    <row r="29" spans="1:5">
      <c r="A29" s="97" t="s">
        <v>95</v>
      </c>
    </row>
    <row r="30" spans="1:5">
      <c r="A30" s="97" t="s">
        <v>230</v>
      </c>
      <c r="B30" s="95" t="s">
        <v>95</v>
      </c>
      <c r="C30" s="95" t="s">
        <v>163</v>
      </c>
      <c r="D30" s="95" t="s">
        <v>224</v>
      </c>
    </row>
    <row r="31" spans="1:5">
      <c r="A31" s="97" t="s">
        <v>230</v>
      </c>
      <c r="B31" s="95" t="s">
        <v>224</v>
      </c>
    </row>
    <row r="32" spans="1:5">
      <c r="A32" s="97" t="s">
        <v>230</v>
      </c>
      <c r="B32" s="95" t="s">
        <v>95</v>
      </c>
    </row>
    <row r="33" spans="1:6">
      <c r="A33" s="97" t="s">
        <v>224</v>
      </c>
    </row>
    <row r="34" spans="1:6">
      <c r="A34" s="97" t="s">
        <v>225</v>
      </c>
    </row>
    <row r="35" spans="1:6">
      <c r="A35" s="97" t="s">
        <v>95</v>
      </c>
      <c r="B35" s="95" t="s">
        <v>288</v>
      </c>
      <c r="C35" s="95" t="s">
        <v>224</v>
      </c>
    </row>
    <row r="36" spans="1:6">
      <c r="A36" s="97" t="s">
        <v>230</v>
      </c>
      <c r="B36" s="95" t="s">
        <v>95</v>
      </c>
      <c r="C36" s="95" t="s">
        <v>224</v>
      </c>
    </row>
    <row r="37" spans="1:6">
      <c r="A37" s="97" t="s">
        <v>230</v>
      </c>
    </row>
    <row r="38" spans="1:6">
      <c r="A38" s="97" t="s">
        <v>230</v>
      </c>
      <c r="B38" s="95" t="s">
        <v>224</v>
      </c>
    </row>
    <row r="39" spans="1:6">
      <c r="A39" s="97" t="s">
        <v>230</v>
      </c>
    </row>
    <row r="40" spans="1:6">
      <c r="A40" s="97" t="s">
        <v>230</v>
      </c>
      <c r="B40" s="95" t="s">
        <v>224</v>
      </c>
    </row>
    <row r="41" spans="1:6">
      <c r="A41" s="97" t="s">
        <v>230</v>
      </c>
      <c r="B41" s="95" t="s">
        <v>224</v>
      </c>
    </row>
    <row r="42" spans="1:6">
      <c r="A42" s="97" t="s">
        <v>230</v>
      </c>
      <c r="B42" s="95" t="s">
        <v>224</v>
      </c>
    </row>
    <row r="43" spans="1:6">
      <c r="A43" s="97" t="s">
        <v>95</v>
      </c>
      <c r="B43" s="95" t="s">
        <v>224</v>
      </c>
    </row>
    <row r="44" spans="1:6">
      <c r="A44" s="97" t="s">
        <v>230</v>
      </c>
      <c r="B44" s="95" t="s">
        <v>95</v>
      </c>
      <c r="C44" s="95" t="s">
        <v>224</v>
      </c>
    </row>
    <row r="45" spans="1:6">
      <c r="A45" s="97" t="s">
        <v>230</v>
      </c>
      <c r="B45" s="95" t="s">
        <v>95</v>
      </c>
      <c r="C45" s="95" t="s">
        <v>163</v>
      </c>
      <c r="D45" s="95" t="s">
        <v>288</v>
      </c>
      <c r="E45" s="95" t="s">
        <v>224</v>
      </c>
      <c r="F45" s="95" t="s">
        <v>225</v>
      </c>
    </row>
    <row r="46" spans="1:6">
      <c r="A46" s="97" t="s">
        <v>230</v>
      </c>
    </row>
    <row r="47" spans="1:6">
      <c r="A47" s="97" t="s">
        <v>163</v>
      </c>
    </row>
    <row r="48" spans="1:6">
      <c r="A48" s="97" t="s">
        <v>163</v>
      </c>
    </row>
    <row r="49" spans="1:6">
      <c r="A49" s="97" t="s">
        <v>265</v>
      </c>
    </row>
    <row r="50" spans="1:6">
      <c r="A50" s="97" t="s">
        <v>163</v>
      </c>
      <c r="B50" s="95" t="s">
        <v>288</v>
      </c>
      <c r="C50" t="s">
        <v>634</v>
      </c>
    </row>
    <row r="51" spans="1:6">
      <c r="A51" s="97" t="s">
        <v>269</v>
      </c>
    </row>
    <row r="52" spans="1:6">
      <c r="A52" s="97" t="s">
        <v>230</v>
      </c>
      <c r="B52" s="95" t="s">
        <v>163</v>
      </c>
    </row>
    <row r="53" spans="1:6">
      <c r="A53" s="97" t="s">
        <v>230</v>
      </c>
    </row>
    <row r="54" spans="1:6">
      <c r="A54" s="97" t="s">
        <v>273</v>
      </c>
    </row>
    <row r="55" spans="1:6">
      <c r="A55" s="97" t="s">
        <v>230</v>
      </c>
      <c r="B55" s="95" t="s">
        <v>95</v>
      </c>
      <c r="C55" s="95" t="s">
        <v>224</v>
      </c>
      <c r="D55" s="95" t="s">
        <v>225</v>
      </c>
    </row>
    <row r="56" spans="1:6">
      <c r="A56" s="97" t="s">
        <v>230</v>
      </c>
      <c r="B56" s="95" t="s">
        <v>95</v>
      </c>
      <c r="C56" s="95" t="s">
        <v>163</v>
      </c>
      <c r="D56" s="95" t="s">
        <v>288</v>
      </c>
      <c r="E56" s="95" t="s">
        <v>224</v>
      </c>
      <c r="F56" s="95" t="s">
        <v>225</v>
      </c>
    </row>
    <row r="57" spans="1:6">
      <c r="A57" s="97" t="s">
        <v>280</v>
      </c>
    </row>
    <row r="58" spans="1:6">
      <c r="A58" s="97" t="s">
        <v>230</v>
      </c>
      <c r="B58" s="95" t="s">
        <v>95</v>
      </c>
      <c r="C58" s="95" t="s">
        <v>288</v>
      </c>
    </row>
    <row r="59" spans="1:6">
      <c r="A59" s="97" t="s">
        <v>230</v>
      </c>
      <c r="B59" s="95" t="s">
        <v>95</v>
      </c>
    </row>
    <row r="60" spans="1:6">
      <c r="A60" s="97" t="s">
        <v>230</v>
      </c>
      <c r="B60" s="95" t="s">
        <v>95</v>
      </c>
      <c r="C60" s="95" t="s">
        <v>163</v>
      </c>
      <c r="D60" s="95" t="s">
        <v>224</v>
      </c>
    </row>
    <row r="61" spans="1:6">
      <c r="A61" s="97" t="s">
        <v>230</v>
      </c>
    </row>
    <row r="62" spans="1:6">
      <c r="A62" s="97" t="s">
        <v>288</v>
      </c>
    </row>
    <row r="63" spans="1:6">
      <c r="A63" s="97" t="s">
        <v>95</v>
      </c>
      <c r="B63" s="95" t="s">
        <v>163</v>
      </c>
    </row>
    <row r="64" spans="1:6">
      <c r="A64" s="97" t="s">
        <v>309</v>
      </c>
    </row>
    <row r="65" spans="1:5">
      <c r="A65" s="97" t="s">
        <v>316</v>
      </c>
    </row>
    <row r="66" spans="1:5">
      <c r="A66" s="97" t="s">
        <v>163</v>
      </c>
    </row>
    <row r="67" spans="1:5">
      <c r="A67" s="97" t="s">
        <v>320</v>
      </c>
    </row>
    <row r="68" spans="1:5">
      <c r="A68" s="97" t="s">
        <v>230</v>
      </c>
      <c r="B68" s="95" t="s">
        <v>95</v>
      </c>
      <c r="C68" s="95" t="s">
        <v>163</v>
      </c>
      <c r="D68" s="95" t="s">
        <v>224</v>
      </c>
    </row>
    <row r="69" spans="1:5">
      <c r="A69" s="97" t="s">
        <v>230</v>
      </c>
    </row>
    <row r="70" spans="1:5">
      <c r="A70" s="97" t="s">
        <v>230</v>
      </c>
      <c r="B70" s="95" t="s">
        <v>95</v>
      </c>
      <c r="C70" s="95" t="s">
        <v>163</v>
      </c>
      <c r="D70" s="95" t="s">
        <v>288</v>
      </c>
      <c r="E70" s="95" t="s">
        <v>224</v>
      </c>
    </row>
    <row r="71" spans="1:5">
      <c r="A71" s="97" t="s">
        <v>265</v>
      </c>
    </row>
    <row r="72" spans="1:5">
      <c r="A72" s="97" t="s">
        <v>230</v>
      </c>
      <c r="B72" s="95" t="s">
        <v>95</v>
      </c>
      <c r="C72" s="95" t="s">
        <v>224</v>
      </c>
    </row>
    <row r="73" spans="1:5">
      <c r="A73" s="97" t="s">
        <v>230</v>
      </c>
      <c r="B73" s="95" t="s">
        <v>163</v>
      </c>
    </row>
    <row r="74" spans="1:5">
      <c r="A74" s="97" t="s">
        <v>230</v>
      </c>
      <c r="B74" s="95" t="s">
        <v>95</v>
      </c>
      <c r="C74" s="95" t="s">
        <v>224</v>
      </c>
    </row>
    <row r="75" spans="1:5">
      <c r="A75" s="97" t="s">
        <v>230</v>
      </c>
    </row>
    <row r="76" spans="1:5">
      <c r="A76" s="97" t="s">
        <v>337</v>
      </c>
    </row>
    <row r="77" spans="1:5">
      <c r="A77" s="97" t="s">
        <v>95</v>
      </c>
      <c r="B77" s="95" t="s">
        <v>163</v>
      </c>
      <c r="C77" s="95" t="s">
        <v>224</v>
      </c>
      <c r="D77" s="95" t="s">
        <v>225</v>
      </c>
    </row>
    <row r="78" spans="1:5">
      <c r="A78" s="97" t="s">
        <v>95</v>
      </c>
    </row>
    <row r="79" spans="1:5">
      <c r="A79" s="97" t="s">
        <v>95</v>
      </c>
      <c r="B79" t="s">
        <v>635</v>
      </c>
    </row>
    <row r="80" spans="1:5">
      <c r="A80" s="97" t="s">
        <v>230</v>
      </c>
      <c r="B80" s="95" t="s">
        <v>95</v>
      </c>
    </row>
    <row r="81" spans="1:4">
      <c r="A81" s="97" t="s">
        <v>230</v>
      </c>
      <c r="B81" s="95" t="s">
        <v>95</v>
      </c>
      <c r="C81" s="95" t="s">
        <v>163</v>
      </c>
      <c r="D81" s="95" t="s">
        <v>224</v>
      </c>
    </row>
    <row r="82" spans="1:4">
      <c r="A82" s="97" t="s">
        <v>230</v>
      </c>
      <c r="B82" s="95" t="s">
        <v>95</v>
      </c>
      <c r="C82" s="95" t="s">
        <v>224</v>
      </c>
    </row>
    <row r="83" spans="1:4">
      <c r="A83" s="97" t="s">
        <v>230</v>
      </c>
      <c r="B83" s="95" t="s">
        <v>224</v>
      </c>
    </row>
    <row r="84" spans="1:4">
      <c r="A84" s="97" t="s">
        <v>95</v>
      </c>
    </row>
    <row r="85" spans="1:4">
      <c r="A85" s="97" t="s">
        <v>378</v>
      </c>
    </row>
    <row r="86" spans="1:4">
      <c r="A86" s="97" t="s">
        <v>95</v>
      </c>
    </row>
    <row r="87" spans="1:4">
      <c r="A87" s="97" t="s">
        <v>163</v>
      </c>
    </row>
    <row r="88" spans="1:4">
      <c r="A88" s="97" t="s">
        <v>230</v>
      </c>
      <c r="B88" s="95" t="s">
        <v>95</v>
      </c>
    </row>
    <row r="89" spans="1:4">
      <c r="A89" s="97" t="s">
        <v>230</v>
      </c>
    </row>
    <row r="90" spans="1:4">
      <c r="A90" s="97" t="s">
        <v>230</v>
      </c>
      <c r="B90" s="95" t="s">
        <v>95</v>
      </c>
      <c r="C90" s="95" t="s">
        <v>288</v>
      </c>
      <c r="D90" s="95" t="s">
        <v>224</v>
      </c>
    </row>
    <row r="91" spans="1:4">
      <c r="A91" s="97" t="s">
        <v>230</v>
      </c>
      <c r="B91" s="95" t="s">
        <v>163</v>
      </c>
    </row>
    <row r="92" spans="1:4">
      <c r="A92" s="97" t="s">
        <v>230</v>
      </c>
    </row>
    <row r="93" spans="1:4">
      <c r="A93" s="97" t="s">
        <v>230</v>
      </c>
      <c r="B93" s="95" t="s">
        <v>95</v>
      </c>
      <c r="C93" s="95" t="s">
        <v>163</v>
      </c>
      <c r="D93" s="95" t="s">
        <v>224</v>
      </c>
    </row>
    <row r="94" spans="1:4">
      <c r="A94" s="97" t="s">
        <v>230</v>
      </c>
      <c r="B94" s="95" t="s">
        <v>95</v>
      </c>
      <c r="C94" s="95" t="s">
        <v>224</v>
      </c>
    </row>
    <row r="95" spans="1:4">
      <c r="A95" s="97" t="s">
        <v>230</v>
      </c>
      <c r="B95" s="95" t="s">
        <v>95</v>
      </c>
      <c r="C95" s="95" t="s">
        <v>224</v>
      </c>
    </row>
    <row r="96" spans="1:4">
      <c r="A96" s="97" t="s">
        <v>636</v>
      </c>
      <c r="B96" t="s">
        <v>637</v>
      </c>
    </row>
    <row r="97" spans="1:4">
      <c r="A97" s="97" t="s">
        <v>163</v>
      </c>
    </row>
    <row r="98" spans="1:4">
      <c r="A98" s="97" t="s">
        <v>230</v>
      </c>
      <c r="B98" s="95" t="s">
        <v>95</v>
      </c>
      <c r="C98" s="95" t="s">
        <v>224</v>
      </c>
    </row>
    <row r="99" spans="1:4">
      <c r="A99" s="97" t="s">
        <v>224</v>
      </c>
    </row>
    <row r="100" spans="1:4">
      <c r="A100" s="97" t="s">
        <v>95</v>
      </c>
      <c r="B100" s="95" t="s">
        <v>225</v>
      </c>
    </row>
    <row r="101" spans="1:4">
      <c r="A101" s="97" t="s">
        <v>95</v>
      </c>
    </row>
    <row r="102" spans="1:4">
      <c r="A102" s="97" t="s">
        <v>230</v>
      </c>
      <c r="B102" s="95" t="s">
        <v>224</v>
      </c>
    </row>
    <row r="103" spans="1:4">
      <c r="A103" s="97" t="s">
        <v>224</v>
      </c>
    </row>
    <row r="104" spans="1:4">
      <c r="A104" s="97" t="s">
        <v>95</v>
      </c>
      <c r="B104" s="95" t="s">
        <v>163</v>
      </c>
    </row>
    <row r="105" spans="1:4">
      <c r="A105" s="97" t="s">
        <v>95</v>
      </c>
      <c r="B105" s="95" t="s">
        <v>163</v>
      </c>
      <c r="C105" s="95" t="s">
        <v>225</v>
      </c>
    </row>
    <row r="106" spans="1:4">
      <c r="A106" s="97" t="s">
        <v>448</v>
      </c>
    </row>
    <row r="107" spans="1:4">
      <c r="A107" s="97" t="s">
        <v>224</v>
      </c>
    </row>
    <row r="108" spans="1:4">
      <c r="A108" s="97" t="s">
        <v>95</v>
      </c>
    </row>
    <row r="109" spans="1:4">
      <c r="A109" s="97" t="s">
        <v>230</v>
      </c>
    </row>
    <row r="110" spans="1:4">
      <c r="A110" s="97" t="s">
        <v>230</v>
      </c>
      <c r="B110" s="95" t="s">
        <v>95</v>
      </c>
      <c r="C110" s="95" t="s">
        <v>163</v>
      </c>
    </row>
    <row r="111" spans="1:4">
      <c r="A111" s="97" t="s">
        <v>95</v>
      </c>
      <c r="B111" s="95" t="s">
        <v>224</v>
      </c>
    </row>
    <row r="112" spans="1:4">
      <c r="A112" s="97" t="s">
        <v>230</v>
      </c>
      <c r="B112" s="95" t="s">
        <v>95</v>
      </c>
      <c r="C112" s="95" t="s">
        <v>288</v>
      </c>
      <c r="D112" s="95" t="s">
        <v>224</v>
      </c>
    </row>
    <row r="113" spans="1:6">
      <c r="A113" s="97" t="s">
        <v>230</v>
      </c>
      <c r="B113" s="95" t="s">
        <v>95</v>
      </c>
      <c r="C113" s="95" t="s">
        <v>224</v>
      </c>
      <c r="D113" s="95" t="s">
        <v>225</v>
      </c>
    </row>
    <row r="114" spans="1:6">
      <c r="A114" s="97" t="s">
        <v>230</v>
      </c>
      <c r="B114" s="95" t="s">
        <v>95</v>
      </c>
      <c r="C114" s="95" t="s">
        <v>163</v>
      </c>
      <c r="D114" s="95" t="s">
        <v>288</v>
      </c>
      <c r="E114" s="95" t="s">
        <v>224</v>
      </c>
    </row>
    <row r="115" spans="1:6">
      <c r="A115" s="97" t="s">
        <v>95</v>
      </c>
      <c r="B115" s="95" t="s">
        <v>288</v>
      </c>
      <c r="C115" s="95" t="s">
        <v>224</v>
      </c>
    </row>
    <row r="116" spans="1:6">
      <c r="A116" s="97" t="s">
        <v>163</v>
      </c>
    </row>
    <row r="117" spans="1:6">
      <c r="A117" s="97" t="s">
        <v>95</v>
      </c>
      <c r="B117" s="95" t="s">
        <v>163</v>
      </c>
      <c r="C117" s="95" t="s">
        <v>224</v>
      </c>
    </row>
    <row r="118" spans="1:6">
      <c r="A118" s="97" t="s">
        <v>473</v>
      </c>
    </row>
    <row r="119" spans="1:6">
      <c r="A119" s="97" t="s">
        <v>230</v>
      </c>
      <c r="B119" s="95" t="s">
        <v>95</v>
      </c>
      <c r="C119" s="95" t="s">
        <v>163</v>
      </c>
      <c r="D119" s="95" t="s">
        <v>224</v>
      </c>
    </row>
    <row r="120" spans="1:6">
      <c r="A120" s="97" t="s">
        <v>224</v>
      </c>
    </row>
    <row r="121" spans="1:6">
      <c r="A121" s="97" t="s">
        <v>95</v>
      </c>
    </row>
    <row r="122" spans="1:6">
      <c r="A122" s="97" t="s">
        <v>95</v>
      </c>
      <c r="B122" s="95" t="s">
        <v>224</v>
      </c>
    </row>
    <row r="123" spans="1:6">
      <c r="A123" s="97" t="s">
        <v>230</v>
      </c>
      <c r="B123" s="95" t="s">
        <v>95</v>
      </c>
      <c r="C123" s="95" t="s">
        <v>163</v>
      </c>
      <c r="D123" s="95" t="s">
        <v>288</v>
      </c>
      <c r="E123" s="95" t="s">
        <v>224</v>
      </c>
      <c r="F123" s="95" t="s">
        <v>225</v>
      </c>
    </row>
    <row r="124" spans="1:6">
      <c r="A124" s="97" t="s">
        <v>230</v>
      </c>
      <c r="B124" s="95" t="s">
        <v>95</v>
      </c>
      <c r="C124" s="95" t="s">
        <v>163</v>
      </c>
      <c r="D124" s="95" t="s">
        <v>224</v>
      </c>
    </row>
    <row r="125" spans="1:6">
      <c r="A125" s="97" t="s">
        <v>95</v>
      </c>
      <c r="B125" s="95" t="s">
        <v>224</v>
      </c>
    </row>
    <row r="126" spans="1:6">
      <c r="A126" s="97" t="s">
        <v>230</v>
      </c>
      <c r="B126" s="95" t="s">
        <v>95</v>
      </c>
      <c r="C126" s="95" t="s">
        <v>163</v>
      </c>
      <c r="D126" s="95" t="s">
        <v>288</v>
      </c>
      <c r="E126" s="95" t="s">
        <v>224</v>
      </c>
    </row>
  </sheetData>
  <sortState ref="H6:I12">
    <sortCondition descending="1" ref="I6:I12"/>
  </sortState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Odpovědi formuláře 1</vt:lpstr>
      <vt:lpstr>Respondenti dle krajů a odvětví</vt:lpstr>
      <vt:lpstr>Trendy podle kategorie podniku</vt:lpstr>
      <vt:lpstr>Web 2.0-Využití</vt:lpstr>
      <vt:lpstr>IoT-Využití</vt:lpstr>
      <vt:lpstr>CC-Využití</vt:lpstr>
      <vt:lpstr>BYOC-Využití</vt:lpstr>
      <vt:lpstr>CYOD-Využití</vt:lpstr>
      <vt:lpstr>BYOD Podle kategorie podniku</vt:lpstr>
      <vt:lpstr>BYOD-Účel-Využití </vt:lpstr>
      <vt:lpstr>BYOD-Očekávání-Přínosy,úskalí</vt:lpstr>
      <vt:lpstr>BYOD-Plánování zabezpečení</vt:lpstr>
      <vt:lpstr>BYOD-Využití</vt:lpstr>
      <vt:lpstr>BYOD-Přínosy a překážky</vt:lpstr>
      <vt:lpstr>BYOD-Písemná dohoda zabezpečení</vt:lpstr>
      <vt:lpstr>BYOD-Havarijní plán zabezpečení</vt:lpstr>
      <vt:lpstr>BYOD-Bezpečnostní opatření</vt:lpstr>
      <vt:lpstr>BYOD-Nástroje centrální správy</vt:lpstr>
      <vt:lpstr>BYOD-Odchod z firmy</vt:lpstr>
      <vt:lpstr>BYOD-Doporučení ostatním</vt:lpstr>
      <vt:lpstr>BYOD-Důvody nepodporování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Hošíková</dc:creator>
  <cp:lastModifiedBy>Ewča</cp:lastModifiedBy>
  <dcterms:created xsi:type="dcterms:W3CDTF">2017-04-13T15:24:34Z</dcterms:created>
  <dcterms:modified xsi:type="dcterms:W3CDTF">2017-05-18T19:06:53Z</dcterms:modified>
</cp:coreProperties>
</file>